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SafetyandSecurity\Private\Security\2 - Guard Force\2026\Pricing Options - Tier Reset\"/>
    </mc:Choice>
  </mc:AlternateContent>
  <xr:revisionPtr revIDLastSave="0" documentId="8_{C0B60728-08FE-4E75-9B4D-00420D46CF24}" xr6:coauthVersionLast="47" xr6:coauthVersionMax="47" xr10:uidLastSave="{00000000-0000-0000-0000-000000000000}"/>
  <bookViews>
    <workbookView xWindow="38280" yWindow="-510" windowWidth="38640" windowHeight="21120" xr2:uid="{00000000-000D-0000-FFFF-FFFF00000000}"/>
  </bookViews>
  <sheets>
    <sheet name="Guard Services 2026" sheetId="1" r:id="rId1"/>
  </sheets>
  <definedNames>
    <definedName name="_xlnm.Print_Area" localSheetId="0">'Guard Services 2026'!$A$1:$H$514</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3" i="1" l="1"/>
  <c r="G63" i="1"/>
  <c r="D64" i="1"/>
  <c r="D68" i="1" s="1"/>
  <c r="D67" i="1"/>
  <c r="D71" i="1" s="1"/>
  <c r="D529" i="1"/>
  <c r="D526" i="1"/>
  <c r="D527" i="1" s="1"/>
  <c r="B519" i="1"/>
  <c r="H525" i="1" s="1"/>
  <c r="D507" i="1"/>
  <c r="D504" i="1"/>
  <c r="D505" i="1" s="1"/>
  <c r="B497" i="1"/>
  <c r="H503" i="1" s="1"/>
  <c r="D485" i="1"/>
  <c r="H485" i="1" s="1"/>
  <c r="D482" i="1"/>
  <c r="D483" i="1" s="1"/>
  <c r="H481" i="1"/>
  <c r="I481" i="1"/>
  <c r="D463" i="1"/>
  <c r="D460" i="1"/>
  <c r="D461" i="1" s="1"/>
  <c r="B453" i="1"/>
  <c r="H459" i="1" s="1"/>
  <c r="D441" i="1"/>
  <c r="D445" i="1" s="1"/>
  <c r="H445" i="1" s="1"/>
  <c r="D438" i="1"/>
  <c r="D439" i="1" s="1"/>
  <c r="H437" i="1"/>
  <c r="I437" i="1"/>
  <c r="D419" i="1"/>
  <c r="D416" i="1"/>
  <c r="D417" i="1" s="1"/>
  <c r="D418" i="1" s="1"/>
  <c r="B409" i="1"/>
  <c r="H415" i="1" s="1"/>
  <c r="D397" i="1"/>
  <c r="H397" i="1" s="1"/>
  <c r="D394" i="1"/>
  <c r="H393" i="1"/>
  <c r="I393" i="1"/>
  <c r="D375" i="1"/>
  <c r="D372" i="1"/>
  <c r="D373" i="1" s="1"/>
  <c r="D374" i="1" s="1"/>
  <c r="G371" i="1"/>
  <c r="B365" i="1"/>
  <c r="D353" i="1"/>
  <c r="H353" i="1" s="1"/>
  <c r="D350" i="1"/>
  <c r="H350" i="1" s="1"/>
  <c r="H349" i="1"/>
  <c r="I349" i="1"/>
  <c r="D331" i="1"/>
  <c r="D335" i="1" s="1"/>
  <c r="D328" i="1"/>
  <c r="D332" i="1" s="1"/>
  <c r="H327" i="1"/>
  <c r="G327" i="1"/>
  <c r="D309" i="1"/>
  <c r="D306" i="1"/>
  <c r="I306" i="1" s="1"/>
  <c r="H305" i="1"/>
  <c r="I305" i="1"/>
  <c r="D287" i="1"/>
  <c r="D291" i="1" s="1"/>
  <c r="D284" i="1"/>
  <c r="D285" i="1" s="1"/>
  <c r="B277" i="1"/>
  <c r="H283" i="1" s="1"/>
  <c r="D265" i="1"/>
  <c r="H265" i="1" s="1"/>
  <c r="D262" i="1"/>
  <c r="D266" i="1" s="1"/>
  <c r="H261" i="1"/>
  <c r="I261" i="1"/>
  <c r="D243" i="1"/>
  <c r="D247" i="1" s="1"/>
  <c r="D240" i="1"/>
  <c r="B233" i="1"/>
  <c r="H239" i="1" s="1"/>
  <c r="D221" i="1"/>
  <c r="D218" i="1"/>
  <c r="D222" i="1" s="1"/>
  <c r="H217" i="1"/>
  <c r="I217" i="1"/>
  <c r="D199" i="1"/>
  <c r="D196" i="1"/>
  <c r="D197" i="1" s="1"/>
  <c r="H195" i="1"/>
  <c r="I195" i="1"/>
  <c r="D177" i="1"/>
  <c r="D181" i="1" s="1"/>
  <c r="D174" i="1"/>
  <c r="D178" i="1" s="1"/>
  <c r="G173" i="1"/>
  <c r="B167" i="1"/>
  <c r="H173" i="1" s="1"/>
  <c r="D155" i="1"/>
  <c r="H155" i="1" s="1"/>
  <c r="D152" i="1"/>
  <c r="D153" i="1" s="1"/>
  <c r="H151" i="1"/>
  <c r="G151" i="1"/>
  <c r="D133" i="1"/>
  <c r="D130" i="1"/>
  <c r="D134" i="1" s="1"/>
  <c r="G129" i="1"/>
  <c r="B123" i="1"/>
  <c r="H129" i="1" s="1"/>
  <c r="D111" i="1"/>
  <c r="H111" i="1" s="1"/>
  <c r="D108" i="1"/>
  <c r="D109" i="1" s="1"/>
  <c r="H107" i="1"/>
  <c r="I107" i="1"/>
  <c r="D89" i="1"/>
  <c r="D93" i="1" s="1"/>
  <c r="D86" i="1"/>
  <c r="D87" i="1" s="1"/>
  <c r="H85" i="1"/>
  <c r="G85" i="1"/>
  <c r="D45" i="1"/>
  <c r="D42" i="1"/>
  <c r="D43" i="1" s="1"/>
  <c r="G41" i="1"/>
  <c r="B35" i="1"/>
  <c r="H41" i="1" s="1"/>
  <c r="C29" i="1"/>
  <c r="C30" i="1" s="1"/>
  <c r="H28" i="1"/>
  <c r="G28" i="1"/>
  <c r="I28" i="1" s="1"/>
  <c r="J2" i="1"/>
  <c r="H67" i="1" l="1"/>
  <c r="D65" i="1"/>
  <c r="I65" i="1" s="1"/>
  <c r="H64" i="1"/>
  <c r="I64" i="1"/>
  <c r="I63" i="1"/>
  <c r="G71" i="1"/>
  <c r="H71" i="1"/>
  <c r="H68" i="1"/>
  <c r="D72" i="1"/>
  <c r="I68" i="1"/>
  <c r="I67" i="1"/>
  <c r="I265" i="1"/>
  <c r="I283" i="1"/>
  <c r="I459" i="1"/>
  <c r="I85" i="1"/>
  <c r="I525" i="1"/>
  <c r="D269" i="1"/>
  <c r="H269" i="1" s="1"/>
  <c r="D44" i="1"/>
  <c r="H44" i="1" s="1"/>
  <c r="G43" i="1"/>
  <c r="D47" i="1"/>
  <c r="D51" i="1" s="1"/>
  <c r="H332" i="1"/>
  <c r="D336" i="1"/>
  <c r="G336" i="1" s="1"/>
  <c r="I483" i="1"/>
  <c r="H483" i="1"/>
  <c r="G460" i="1"/>
  <c r="H89" i="1"/>
  <c r="G349" i="1"/>
  <c r="G261" i="1"/>
  <c r="I353" i="1"/>
  <c r="H178" i="1"/>
  <c r="I419" i="1"/>
  <c r="H177" i="1"/>
  <c r="D263" i="1"/>
  <c r="D264" i="1" s="1"/>
  <c r="H504" i="1"/>
  <c r="I129" i="1"/>
  <c r="D329" i="1"/>
  <c r="G375" i="1"/>
  <c r="H507" i="1"/>
  <c r="G218" i="1"/>
  <c r="D395" i="1"/>
  <c r="D396" i="1" s="1"/>
  <c r="D159" i="1"/>
  <c r="G159" i="1" s="1"/>
  <c r="D351" i="1"/>
  <c r="D355" i="1" s="1"/>
  <c r="D359" i="1" s="1"/>
  <c r="D307" i="1"/>
  <c r="D311" i="1" s="1"/>
  <c r="H311" i="1" s="1"/>
  <c r="I173" i="1"/>
  <c r="I371" i="1"/>
  <c r="G437" i="1"/>
  <c r="G195" i="1"/>
  <c r="H375" i="1"/>
  <c r="I152" i="1"/>
  <c r="D156" i="1"/>
  <c r="H156" i="1" s="1"/>
  <c r="I42" i="1"/>
  <c r="G107" i="1"/>
  <c r="D46" i="1"/>
  <c r="D50" i="1" s="1"/>
  <c r="D486" i="1"/>
  <c r="D490" i="1" s="1"/>
  <c r="H133" i="1"/>
  <c r="D379" i="1"/>
  <c r="H379" i="1" s="1"/>
  <c r="H441" i="1"/>
  <c r="G463" i="1"/>
  <c r="I177" i="1"/>
  <c r="G331" i="1"/>
  <c r="G394" i="1"/>
  <c r="H394" i="1"/>
  <c r="H306" i="1"/>
  <c r="I415" i="1"/>
  <c r="D357" i="1"/>
  <c r="H357" i="1" s="1"/>
  <c r="I111" i="1"/>
  <c r="I327" i="1"/>
  <c r="H419" i="1"/>
  <c r="H262" i="1"/>
  <c r="G328" i="1"/>
  <c r="H328" i="1"/>
  <c r="H331" i="1"/>
  <c r="I284" i="1"/>
  <c r="H218" i="1"/>
  <c r="D288" i="1"/>
  <c r="D292" i="1" s="1"/>
  <c r="H292" i="1" s="1"/>
  <c r="I239" i="1"/>
  <c r="D467" i="1"/>
  <c r="H467" i="1" s="1"/>
  <c r="G45" i="1"/>
  <c r="D398" i="1"/>
  <c r="D402" i="1" s="1"/>
  <c r="D115" i="1"/>
  <c r="H115" i="1" s="1"/>
  <c r="I262" i="1"/>
  <c r="H372" i="1"/>
  <c r="I503" i="1"/>
  <c r="I151" i="1"/>
  <c r="H109" i="1"/>
  <c r="G109" i="1"/>
  <c r="D113" i="1"/>
  <c r="I291" i="1"/>
  <c r="H291" i="1"/>
  <c r="H505" i="1"/>
  <c r="D506" i="1"/>
  <c r="I505" i="1"/>
  <c r="D509" i="1"/>
  <c r="D286" i="1"/>
  <c r="H285" i="1"/>
  <c r="G285" i="1"/>
  <c r="D289" i="1"/>
  <c r="H30" i="1"/>
  <c r="G30" i="1"/>
  <c r="D443" i="1"/>
  <c r="H439" i="1"/>
  <c r="D440" i="1"/>
  <c r="G439" i="1"/>
  <c r="D110" i="1"/>
  <c r="H247" i="1"/>
  <c r="G247" i="1"/>
  <c r="H266" i="1"/>
  <c r="I266" i="1"/>
  <c r="D270" i="1"/>
  <c r="H42" i="1"/>
  <c r="I461" i="1"/>
  <c r="D462" i="1"/>
  <c r="H461" i="1"/>
  <c r="D465" i="1"/>
  <c r="J3" i="1"/>
  <c r="H45" i="1"/>
  <c r="H418" i="1"/>
  <c r="D422" i="1"/>
  <c r="I418" i="1"/>
  <c r="I178" i="1"/>
  <c r="D182" i="1"/>
  <c r="D138" i="1"/>
  <c r="H134" i="1"/>
  <c r="G134" i="1"/>
  <c r="H374" i="1"/>
  <c r="G374" i="1"/>
  <c r="D378" i="1"/>
  <c r="H87" i="1"/>
  <c r="D88" i="1"/>
  <c r="I87" i="1"/>
  <c r="D91" i="1"/>
  <c r="D198" i="1"/>
  <c r="H197" i="1"/>
  <c r="I197" i="1"/>
  <c r="D201" i="1"/>
  <c r="H153" i="1"/>
  <c r="I153" i="1"/>
  <c r="D157" i="1"/>
  <c r="D154" i="1"/>
  <c r="I45" i="1"/>
  <c r="H335" i="1"/>
  <c r="G335" i="1"/>
  <c r="H222" i="1"/>
  <c r="I222" i="1"/>
  <c r="D226" i="1"/>
  <c r="I417" i="1"/>
  <c r="D90" i="1"/>
  <c r="D203" i="1"/>
  <c r="G306" i="1"/>
  <c r="G419" i="1"/>
  <c r="H463" i="1"/>
  <c r="G527" i="1"/>
  <c r="D508" i="1"/>
  <c r="H527" i="1"/>
  <c r="D464" i="1"/>
  <c r="G503" i="1"/>
  <c r="I527" i="1"/>
  <c r="D420" i="1"/>
  <c r="G459" i="1"/>
  <c r="D484" i="1"/>
  <c r="D528" i="1"/>
  <c r="D376" i="1"/>
  <c r="G415" i="1"/>
  <c r="D489" i="1"/>
  <c r="D533" i="1"/>
  <c r="I375" i="1"/>
  <c r="I41" i="1"/>
  <c r="I86" i="1"/>
  <c r="H174" i="1"/>
  <c r="I199" i="1"/>
  <c r="D219" i="1"/>
  <c r="H287" i="1"/>
  <c r="H130" i="1"/>
  <c r="G155" i="1"/>
  <c r="H243" i="1"/>
  <c r="G332" i="1"/>
  <c r="H371" i="1"/>
  <c r="D401" i="1"/>
  <c r="G445" i="1"/>
  <c r="G504" i="1"/>
  <c r="H86" i="1"/>
  <c r="D175" i="1"/>
  <c r="H199" i="1"/>
  <c r="D131" i="1"/>
  <c r="D244" i="1"/>
  <c r="G283" i="1"/>
  <c r="G416" i="1"/>
  <c r="D421" i="1"/>
  <c r="G174" i="1"/>
  <c r="D200" i="1"/>
  <c r="G239" i="1"/>
  <c r="D313" i="1"/>
  <c r="I372" i="1"/>
  <c r="D377" i="1"/>
  <c r="H460" i="1"/>
  <c r="I485" i="1"/>
  <c r="G529" i="1"/>
  <c r="I287" i="1"/>
  <c r="G130" i="1"/>
  <c r="G243" i="1"/>
  <c r="D2" i="1"/>
  <c r="H416" i="1"/>
  <c r="I441" i="1"/>
  <c r="D112" i="1"/>
  <c r="D225" i="1"/>
  <c r="G397" i="1"/>
  <c r="H529" i="1"/>
  <c r="D530" i="1"/>
  <c r="H43" i="1"/>
  <c r="D137" i="1"/>
  <c r="G181" i="1"/>
  <c r="I196" i="1"/>
  <c r="G240" i="1"/>
  <c r="H284" i="1"/>
  <c r="I309" i="1"/>
  <c r="I373" i="1"/>
  <c r="D442" i="1"/>
  <c r="G481" i="1"/>
  <c r="G525" i="1"/>
  <c r="H240" i="1"/>
  <c r="H417" i="1"/>
  <c r="G29" i="1"/>
  <c r="I93" i="1"/>
  <c r="I108" i="1"/>
  <c r="H181" i="1"/>
  <c r="H196" i="1"/>
  <c r="G221" i="1"/>
  <c r="I240" i="1"/>
  <c r="H309" i="1"/>
  <c r="D354" i="1"/>
  <c r="H373" i="1"/>
  <c r="G393" i="1"/>
  <c r="D511" i="1"/>
  <c r="D49" i="1"/>
  <c r="H152" i="1"/>
  <c r="D241" i="1"/>
  <c r="H29" i="1"/>
  <c r="H93" i="1"/>
  <c r="H108" i="1"/>
  <c r="H221" i="1"/>
  <c r="D310" i="1"/>
  <c r="D423" i="1"/>
  <c r="I482" i="1"/>
  <c r="D487" i="1"/>
  <c r="I526" i="1"/>
  <c r="D531" i="1"/>
  <c r="I133" i="1"/>
  <c r="G305" i="1"/>
  <c r="I438" i="1"/>
  <c r="I89" i="1"/>
  <c r="H482" i="1"/>
  <c r="H526" i="1"/>
  <c r="G217" i="1"/>
  <c r="H438" i="1"/>
  <c r="G68" i="1" l="1"/>
  <c r="I71" i="1"/>
  <c r="G269" i="1"/>
  <c r="G505" i="1"/>
  <c r="G355" i="1"/>
  <c r="G311" i="1"/>
  <c r="D69" i="1"/>
  <c r="D66" i="1"/>
  <c r="H65" i="1"/>
  <c r="G65" i="1"/>
  <c r="H351" i="1"/>
  <c r="G64" i="1"/>
  <c r="I331" i="1"/>
  <c r="G291" i="1"/>
  <c r="G262" i="1"/>
  <c r="I463" i="1"/>
  <c r="G67" i="1"/>
  <c r="I72" i="1"/>
  <c r="H72" i="1"/>
  <c r="G265" i="1"/>
  <c r="H398" i="1"/>
  <c r="H264" i="1"/>
  <c r="H263" i="1"/>
  <c r="G467" i="1"/>
  <c r="D267" i="1"/>
  <c r="G267" i="1" s="1"/>
  <c r="I398" i="1"/>
  <c r="I218" i="1"/>
  <c r="D315" i="1"/>
  <c r="H315" i="1" s="1"/>
  <c r="G42" i="1"/>
  <c r="G482" i="1"/>
  <c r="G461" i="1"/>
  <c r="G133" i="1"/>
  <c r="G526" i="1"/>
  <c r="H159" i="1"/>
  <c r="G177" i="1"/>
  <c r="G115" i="1"/>
  <c r="H51" i="1"/>
  <c r="I51" i="1"/>
  <c r="G51" i="1"/>
  <c r="G287" i="1"/>
  <c r="G483" i="1"/>
  <c r="G485" i="1"/>
  <c r="I351" i="1"/>
  <c r="D48" i="1"/>
  <c r="I243" i="1"/>
  <c r="I130" i="1"/>
  <c r="H46" i="1"/>
  <c r="G156" i="1"/>
  <c r="H336" i="1"/>
  <c r="D352" i="1"/>
  <c r="H352" i="1" s="1"/>
  <c r="I460" i="1"/>
  <c r="G353" i="1"/>
  <c r="I43" i="1"/>
  <c r="D308" i="1"/>
  <c r="H308" i="1" s="1"/>
  <c r="G199" i="1"/>
  <c r="G44" i="1"/>
  <c r="I174" i="1"/>
  <c r="H355" i="1"/>
  <c r="I328" i="1"/>
  <c r="H47" i="1"/>
  <c r="D160" i="1"/>
  <c r="H160" i="1" s="1"/>
  <c r="G178" i="1"/>
  <c r="I221" i="1"/>
  <c r="G438" i="1"/>
  <c r="I335" i="1"/>
  <c r="I264" i="1"/>
  <c r="G264" i="1"/>
  <c r="I247" i="1"/>
  <c r="H329" i="1"/>
  <c r="G357" i="1"/>
  <c r="I155" i="1"/>
  <c r="I50" i="1"/>
  <c r="I288" i="1"/>
  <c r="G50" i="1"/>
  <c r="H486" i="1"/>
  <c r="G153" i="1"/>
  <c r="G417" i="1"/>
  <c r="D399" i="1"/>
  <c r="H395" i="1"/>
  <c r="D330" i="1"/>
  <c r="D333" i="1"/>
  <c r="I329" i="1"/>
  <c r="I445" i="1"/>
  <c r="I486" i="1"/>
  <c r="G372" i="1"/>
  <c r="H50" i="1"/>
  <c r="I397" i="1"/>
  <c r="G379" i="1"/>
  <c r="I394" i="1"/>
  <c r="G284" i="1"/>
  <c r="H288" i="1"/>
  <c r="G292" i="1"/>
  <c r="G46" i="1"/>
  <c r="G152" i="1"/>
  <c r="G89" i="1"/>
  <c r="G111" i="1"/>
  <c r="H307" i="1"/>
  <c r="I374" i="1"/>
  <c r="I159" i="1"/>
  <c r="D268" i="1"/>
  <c r="H268" i="1" s="1"/>
  <c r="F2" i="1"/>
  <c r="I30" i="1"/>
  <c r="I29" i="1"/>
  <c r="E2" i="1"/>
  <c r="G197" i="1"/>
  <c r="H440" i="1"/>
  <c r="I440" i="1"/>
  <c r="D444" i="1"/>
  <c r="I181" i="1"/>
  <c r="H354" i="1"/>
  <c r="I354" i="1"/>
  <c r="D358" i="1"/>
  <c r="I289" i="1"/>
  <c r="H289" i="1"/>
  <c r="D293" i="1"/>
  <c r="H442" i="1"/>
  <c r="G442" i="1"/>
  <c r="D446" i="1"/>
  <c r="D468" i="1"/>
  <c r="H464" i="1"/>
  <c r="I464" i="1"/>
  <c r="I439" i="1"/>
  <c r="H91" i="1"/>
  <c r="I91" i="1"/>
  <c r="D95" i="1"/>
  <c r="D400" i="1"/>
  <c r="H396" i="1"/>
  <c r="I396" i="1"/>
  <c r="G108" i="1"/>
  <c r="H401" i="1"/>
  <c r="I401" i="1"/>
  <c r="I336" i="1"/>
  <c r="H489" i="1"/>
  <c r="I489" i="1"/>
  <c r="H378" i="1"/>
  <c r="G378" i="1"/>
  <c r="D382" i="1"/>
  <c r="G286" i="1"/>
  <c r="D290" i="1"/>
  <c r="H286" i="1"/>
  <c r="H138" i="1"/>
  <c r="I138" i="1"/>
  <c r="H200" i="1"/>
  <c r="G200" i="1"/>
  <c r="D204" i="1"/>
  <c r="H443" i="1"/>
  <c r="G443" i="1"/>
  <c r="D447" i="1"/>
  <c r="G418" i="1"/>
  <c r="H88" i="1"/>
  <c r="G88" i="1"/>
  <c r="D92" i="1"/>
  <c r="H402" i="1"/>
  <c r="G402" i="1"/>
  <c r="I285" i="1"/>
  <c r="H49" i="1"/>
  <c r="I49" i="1"/>
  <c r="G266" i="1"/>
  <c r="I134" i="1"/>
  <c r="G86" i="1"/>
  <c r="G441" i="1"/>
  <c r="H533" i="1"/>
  <c r="G533" i="1"/>
  <c r="H270" i="1"/>
  <c r="I270" i="1"/>
  <c r="H531" i="1"/>
  <c r="G531" i="1"/>
  <c r="D535" i="1"/>
  <c r="H511" i="1"/>
  <c r="I511" i="1"/>
  <c r="G196" i="1"/>
  <c r="H490" i="1"/>
  <c r="G490" i="1"/>
  <c r="H244" i="1"/>
  <c r="I244" i="1"/>
  <c r="D248" i="1"/>
  <c r="I529" i="1"/>
  <c r="H509" i="1"/>
  <c r="G509" i="1"/>
  <c r="D513" i="1"/>
  <c r="I109" i="1"/>
  <c r="D512" i="1"/>
  <c r="H508" i="1"/>
  <c r="G508" i="1"/>
  <c r="G87" i="1"/>
  <c r="H530" i="1"/>
  <c r="G530" i="1"/>
  <c r="D534" i="1"/>
  <c r="D94" i="1"/>
  <c r="H90" i="1"/>
  <c r="G90" i="1"/>
  <c r="G373" i="1"/>
  <c r="G309" i="1"/>
  <c r="I504" i="1"/>
  <c r="G225" i="1"/>
  <c r="H225" i="1"/>
  <c r="D132" i="1"/>
  <c r="H131" i="1"/>
  <c r="I131" i="1"/>
  <c r="D135" i="1"/>
  <c r="H376" i="1"/>
  <c r="I376" i="1"/>
  <c r="D380" i="1"/>
  <c r="I332" i="1"/>
  <c r="D117" i="1"/>
  <c r="H113" i="1"/>
  <c r="G113" i="1"/>
  <c r="H310" i="1"/>
  <c r="I310" i="1"/>
  <c r="D314" i="1"/>
  <c r="G222" i="1"/>
  <c r="H182" i="1"/>
  <c r="I182" i="1"/>
  <c r="D202" i="1"/>
  <c r="H198" i="1"/>
  <c r="I198" i="1"/>
  <c r="H137" i="1"/>
  <c r="G137" i="1"/>
  <c r="D242" i="1"/>
  <c r="H241" i="1"/>
  <c r="G241" i="1"/>
  <c r="D245" i="1"/>
  <c r="D532" i="1"/>
  <c r="H528" i="1"/>
  <c r="G528" i="1"/>
  <c r="H465" i="1"/>
  <c r="I465" i="1"/>
  <c r="D469" i="1"/>
  <c r="H359" i="1"/>
  <c r="G359" i="1"/>
  <c r="G93" i="1"/>
  <c r="H487" i="1"/>
  <c r="G487" i="1"/>
  <c r="D491" i="1"/>
  <c r="I416" i="1"/>
  <c r="G507" i="1"/>
  <c r="I507" i="1"/>
  <c r="G112" i="1"/>
  <c r="H112" i="1"/>
  <c r="D116" i="1"/>
  <c r="D488" i="1"/>
  <c r="H484" i="1"/>
  <c r="G484" i="1"/>
  <c r="D158" i="1"/>
  <c r="H154" i="1"/>
  <c r="G154" i="1"/>
  <c r="H506" i="1"/>
  <c r="G506" i="1"/>
  <c r="D510" i="1"/>
  <c r="H313" i="1"/>
  <c r="G313" i="1"/>
  <c r="D176" i="1"/>
  <c r="H175" i="1"/>
  <c r="G175" i="1"/>
  <c r="D179" i="1"/>
  <c r="H421" i="1"/>
  <c r="I421" i="1"/>
  <c r="D425" i="1"/>
  <c r="H422" i="1"/>
  <c r="G422" i="1"/>
  <c r="D426" i="1"/>
  <c r="H377" i="1"/>
  <c r="I377" i="1"/>
  <c r="D381" i="1"/>
  <c r="D223" i="1"/>
  <c r="D220" i="1"/>
  <c r="H219" i="1"/>
  <c r="G219" i="1"/>
  <c r="H157" i="1"/>
  <c r="G157" i="1"/>
  <c r="D161" i="1"/>
  <c r="D114" i="1"/>
  <c r="H110" i="1"/>
  <c r="G110" i="1"/>
  <c r="H201" i="1"/>
  <c r="I201" i="1"/>
  <c r="D205" i="1"/>
  <c r="H203" i="1"/>
  <c r="I203" i="1"/>
  <c r="G350" i="1"/>
  <c r="I350" i="1"/>
  <c r="H423" i="1"/>
  <c r="G423" i="1"/>
  <c r="D424" i="1"/>
  <c r="H420" i="1"/>
  <c r="G420" i="1"/>
  <c r="H226" i="1"/>
  <c r="I226" i="1"/>
  <c r="H462" i="1"/>
  <c r="G462" i="1"/>
  <c r="D466" i="1"/>
  <c r="I490" i="1" l="1"/>
  <c r="I225" i="1"/>
  <c r="G72" i="1"/>
  <c r="D5" i="1"/>
  <c r="I355" i="1"/>
  <c r="I269" i="1"/>
  <c r="I311" i="1"/>
  <c r="D70" i="1"/>
  <c r="I66" i="1"/>
  <c r="H66" i="1"/>
  <c r="D73" i="1"/>
  <c r="H69" i="1"/>
  <c r="G69" i="1"/>
  <c r="I112" i="1"/>
  <c r="G307" i="1"/>
  <c r="I307" i="1"/>
  <c r="H267" i="1"/>
  <c r="D3" i="1"/>
  <c r="G398" i="1"/>
  <c r="I286" i="1"/>
  <c r="I467" i="1"/>
  <c r="D271" i="1"/>
  <c r="G271" i="1" s="1"/>
  <c r="I267" i="1"/>
  <c r="I110" i="1"/>
  <c r="I313" i="1"/>
  <c r="I160" i="1"/>
  <c r="I315" i="1"/>
  <c r="I115" i="1"/>
  <c r="G351" i="1"/>
  <c r="I308" i="1"/>
  <c r="I44" i="1"/>
  <c r="G48" i="1"/>
  <c r="I487" i="1"/>
  <c r="D312" i="1"/>
  <c r="H312" i="1" s="1"/>
  <c r="H48" i="1"/>
  <c r="I48" i="1"/>
  <c r="D52" i="1"/>
  <c r="G52" i="1" s="1"/>
  <c r="I533" i="1"/>
  <c r="I352" i="1"/>
  <c r="D356" i="1"/>
  <c r="D360" i="1" s="1"/>
  <c r="I156" i="1"/>
  <c r="G395" i="1"/>
  <c r="I395" i="1"/>
  <c r="D272" i="1"/>
  <c r="H272" i="1" s="1"/>
  <c r="I528" i="1"/>
  <c r="I379" i="1"/>
  <c r="I263" i="1"/>
  <c r="G263" i="1"/>
  <c r="G268" i="1"/>
  <c r="G203" i="1"/>
  <c r="I357" i="1"/>
  <c r="G47" i="1"/>
  <c r="I47" i="1"/>
  <c r="G138" i="1"/>
  <c r="G226" i="1"/>
  <c r="G440" i="1"/>
  <c r="D12" i="1" s="1"/>
  <c r="G489" i="1"/>
  <c r="H333" i="1"/>
  <c r="D337" i="1"/>
  <c r="G333" i="1"/>
  <c r="H330" i="1"/>
  <c r="D334" i="1"/>
  <c r="G330" i="1"/>
  <c r="D403" i="1"/>
  <c r="H399" i="1"/>
  <c r="G399" i="1"/>
  <c r="I506" i="1"/>
  <c r="G244" i="1"/>
  <c r="I46" i="1"/>
  <c r="I88" i="1"/>
  <c r="I530" i="1"/>
  <c r="I292" i="1"/>
  <c r="G288" i="1"/>
  <c r="G289" i="1"/>
  <c r="G198" i="1"/>
  <c r="G486" i="1"/>
  <c r="G329" i="1"/>
  <c r="D13" i="1"/>
  <c r="G310" i="1"/>
  <c r="I359" i="1"/>
  <c r="G511" i="1"/>
  <c r="I443" i="1"/>
  <c r="G396" i="1"/>
  <c r="D448" i="1"/>
  <c r="G444" i="1"/>
  <c r="H444" i="1"/>
  <c r="G354" i="1"/>
  <c r="I154" i="1"/>
  <c r="H245" i="1"/>
  <c r="I245" i="1"/>
  <c r="D249" i="1"/>
  <c r="I442" i="1"/>
  <c r="G131" i="1"/>
  <c r="G464" i="1"/>
  <c r="I468" i="1"/>
  <c r="H468" i="1"/>
  <c r="I241" i="1"/>
  <c r="G512" i="1"/>
  <c r="H512" i="1"/>
  <c r="H535" i="1"/>
  <c r="I535" i="1"/>
  <c r="D404" i="1"/>
  <c r="G400" i="1"/>
  <c r="H400" i="1"/>
  <c r="H293" i="1"/>
  <c r="I293" i="1"/>
  <c r="H314" i="1"/>
  <c r="I314" i="1"/>
  <c r="I378" i="1"/>
  <c r="G242" i="1"/>
  <c r="D246" i="1"/>
  <c r="H242" i="1"/>
  <c r="I157" i="1"/>
  <c r="H204" i="1"/>
  <c r="I204" i="1"/>
  <c r="I423" i="1"/>
  <c r="G380" i="1"/>
  <c r="H380" i="1"/>
  <c r="G95" i="1"/>
  <c r="H95" i="1"/>
  <c r="I531" i="1"/>
  <c r="I422" i="1"/>
  <c r="I420" i="1"/>
  <c r="G421" i="1"/>
  <c r="H116" i="1"/>
  <c r="G116" i="1"/>
  <c r="G49" i="1"/>
  <c r="H202" i="1"/>
  <c r="G202" i="1"/>
  <c r="D206" i="1"/>
  <c r="I466" i="1"/>
  <c r="H466" i="1"/>
  <c r="D470" i="1"/>
  <c r="G465" i="1"/>
  <c r="G401" i="1"/>
  <c r="H447" i="1"/>
  <c r="I447" i="1"/>
  <c r="I484" i="1"/>
  <c r="H513" i="1"/>
  <c r="I513" i="1"/>
  <c r="I137" i="1"/>
  <c r="I219" i="1"/>
  <c r="H176" i="1"/>
  <c r="D180" i="1"/>
  <c r="I176" i="1"/>
  <c r="D227" i="1"/>
  <c r="H223" i="1"/>
  <c r="G223" i="1"/>
  <c r="H205" i="1"/>
  <c r="I205" i="1"/>
  <c r="I90" i="1"/>
  <c r="G270" i="1"/>
  <c r="I402" i="1"/>
  <c r="H426" i="1"/>
  <c r="G426" i="1"/>
  <c r="D536" i="1"/>
  <c r="H532" i="1"/>
  <c r="I532" i="1"/>
  <c r="G114" i="1"/>
  <c r="D118" i="1"/>
  <c r="H114" i="1"/>
  <c r="H425" i="1"/>
  <c r="I425" i="1"/>
  <c r="H161" i="1"/>
  <c r="I161" i="1"/>
  <c r="I508" i="1"/>
  <c r="D183" i="1"/>
  <c r="G179" i="1"/>
  <c r="H179" i="1"/>
  <c r="I175" i="1"/>
  <c r="I509" i="1"/>
  <c r="I200" i="1"/>
  <c r="I220" i="1"/>
  <c r="D224" i="1"/>
  <c r="H220" i="1"/>
  <c r="G91" i="1"/>
  <c r="H469" i="1"/>
  <c r="I469" i="1"/>
  <c r="G182" i="1"/>
  <c r="H491" i="1"/>
  <c r="G491" i="1"/>
  <c r="H94" i="1"/>
  <c r="G94" i="1"/>
  <c r="G117" i="1"/>
  <c r="H117" i="1"/>
  <c r="I113" i="1"/>
  <c r="H381" i="1"/>
  <c r="G381" i="1"/>
  <c r="H534" i="1"/>
  <c r="I534" i="1"/>
  <c r="I92" i="1"/>
  <c r="D96" i="1"/>
  <c r="H92" i="1"/>
  <c r="H132" i="1"/>
  <c r="G132" i="1"/>
  <c r="D136" i="1"/>
  <c r="H158" i="1"/>
  <c r="I158" i="1"/>
  <c r="D162" i="1"/>
  <c r="H446" i="1"/>
  <c r="G446" i="1"/>
  <c r="D492" i="1"/>
  <c r="H488" i="1"/>
  <c r="I488" i="1"/>
  <c r="G376" i="1"/>
  <c r="G377" i="1"/>
  <c r="I462" i="1"/>
  <c r="H248" i="1"/>
  <c r="I248" i="1"/>
  <c r="H290" i="1"/>
  <c r="G290" i="1"/>
  <c r="D294" i="1"/>
  <c r="H382" i="1"/>
  <c r="G382" i="1"/>
  <c r="H424" i="1"/>
  <c r="G424" i="1"/>
  <c r="I510" i="1"/>
  <c r="H510" i="1"/>
  <c r="D514" i="1"/>
  <c r="G201" i="1"/>
  <c r="H135" i="1"/>
  <c r="G135" i="1"/>
  <c r="D139" i="1"/>
  <c r="I358" i="1"/>
  <c r="H358" i="1"/>
  <c r="I117" i="1" l="1"/>
  <c r="I69" i="1"/>
  <c r="I444" i="1"/>
  <c r="G66" i="1"/>
  <c r="D4" i="1" s="1"/>
  <c r="I179" i="1"/>
  <c r="G308" i="1"/>
  <c r="D9" i="1" s="1"/>
  <c r="I95" i="1"/>
  <c r="G315" i="1"/>
  <c r="I512" i="1"/>
  <c r="H73" i="1"/>
  <c r="G73" i="1"/>
  <c r="H70" i="1"/>
  <c r="D74" i="1"/>
  <c r="G70" i="1"/>
  <c r="E4" i="1" s="1"/>
  <c r="I223" i="1"/>
  <c r="H271" i="1"/>
  <c r="I400" i="1"/>
  <c r="G352" i="1"/>
  <c r="D10" i="1" s="1"/>
  <c r="G510" i="1"/>
  <c r="G160" i="1"/>
  <c r="G358" i="1"/>
  <c r="I242" i="1"/>
  <c r="H52" i="1"/>
  <c r="G272" i="1"/>
  <c r="I52" i="1"/>
  <c r="D316" i="1"/>
  <c r="H316" i="1" s="1"/>
  <c r="I312" i="1"/>
  <c r="G468" i="1"/>
  <c r="H356" i="1"/>
  <c r="I271" i="1"/>
  <c r="G220" i="1"/>
  <c r="D8" i="1" s="1"/>
  <c r="I330" i="1"/>
  <c r="D11" i="1"/>
  <c r="G204" i="1"/>
  <c r="E3" i="1"/>
  <c r="I356" i="1"/>
  <c r="I114" i="1"/>
  <c r="I380" i="1"/>
  <c r="I381" i="1"/>
  <c r="I491" i="1"/>
  <c r="I268" i="1"/>
  <c r="I399" i="1"/>
  <c r="I382" i="1"/>
  <c r="I135" i="1"/>
  <c r="H337" i="1"/>
  <c r="I337" i="1"/>
  <c r="G534" i="1"/>
  <c r="H403" i="1"/>
  <c r="G403" i="1"/>
  <c r="G245" i="1"/>
  <c r="I426" i="1"/>
  <c r="I202" i="1"/>
  <c r="I446" i="1"/>
  <c r="D338" i="1"/>
  <c r="H334" i="1"/>
  <c r="I333" i="1"/>
  <c r="G535" i="1"/>
  <c r="G513" i="1"/>
  <c r="I290" i="1"/>
  <c r="G248" i="1"/>
  <c r="H183" i="1"/>
  <c r="I183" i="1"/>
  <c r="I116" i="1"/>
  <c r="G425" i="1"/>
  <c r="I360" i="1"/>
  <c r="H360" i="1"/>
  <c r="G360" i="1"/>
  <c r="D6" i="1"/>
  <c r="H294" i="1"/>
  <c r="I294" i="1"/>
  <c r="H470" i="1"/>
  <c r="I470" i="1"/>
  <c r="G293" i="1"/>
  <c r="G205" i="1"/>
  <c r="G314" i="1"/>
  <c r="G466" i="1"/>
  <c r="E12" i="1" s="1"/>
  <c r="I132" i="1"/>
  <c r="G161" i="1"/>
  <c r="H224" i="1"/>
  <c r="G224" i="1"/>
  <c r="D228" i="1"/>
  <c r="G488" i="1"/>
  <c r="H492" i="1"/>
  <c r="G492" i="1"/>
  <c r="H180" i="1"/>
  <c r="D184" i="1"/>
  <c r="I180" i="1"/>
  <c r="F3" i="1"/>
  <c r="G469" i="1"/>
  <c r="G227" i="1"/>
  <c r="H227" i="1"/>
  <c r="G92" i="1"/>
  <c r="E5" i="1" s="1"/>
  <c r="I424" i="1"/>
  <c r="I94" i="1"/>
  <c r="G532" i="1"/>
  <c r="G176" i="1"/>
  <c r="D7" i="1" s="1"/>
  <c r="H514" i="1"/>
  <c r="G514" i="1"/>
  <c r="H118" i="1"/>
  <c r="G118" i="1"/>
  <c r="H139" i="1"/>
  <c r="G139" i="1"/>
  <c r="H249" i="1"/>
  <c r="I249" i="1"/>
  <c r="H162" i="1"/>
  <c r="G162" i="1"/>
  <c r="G158" i="1"/>
  <c r="H448" i="1"/>
  <c r="G448" i="1"/>
  <c r="G447" i="1"/>
  <c r="H206" i="1"/>
  <c r="I206" i="1"/>
  <c r="H136" i="1"/>
  <c r="I136" i="1"/>
  <c r="D140" i="1"/>
  <c r="H246" i="1"/>
  <c r="I246" i="1"/>
  <c r="D250" i="1"/>
  <c r="H96" i="1"/>
  <c r="I96" i="1"/>
  <c r="H536" i="1"/>
  <c r="G536" i="1"/>
  <c r="E11" i="1"/>
  <c r="G404" i="1"/>
  <c r="H404" i="1"/>
  <c r="I73" i="1" l="1"/>
  <c r="I70" i="1"/>
  <c r="F10" i="1"/>
  <c r="I272" i="1"/>
  <c r="G74" i="1"/>
  <c r="F4" i="1" s="1"/>
  <c r="H74" i="1"/>
  <c r="I74" i="1"/>
  <c r="G312" i="1"/>
  <c r="I448" i="1"/>
  <c r="I404" i="1"/>
  <c r="I316" i="1"/>
  <c r="G183" i="1"/>
  <c r="I514" i="1"/>
  <c r="G337" i="1"/>
  <c r="G356" i="1"/>
  <c r="E10" i="1" s="1"/>
  <c r="I403" i="1"/>
  <c r="I118" i="1"/>
  <c r="G334" i="1"/>
  <c r="I334" i="1"/>
  <c r="H338" i="1"/>
  <c r="I338" i="1"/>
  <c r="G316" i="1"/>
  <c r="E13" i="1"/>
  <c r="D14" i="1"/>
  <c r="D15" i="1" s="1"/>
  <c r="D16" i="1" s="1"/>
  <c r="D17" i="1" s="1"/>
  <c r="F11" i="1"/>
  <c r="I492" i="1"/>
  <c r="F13" i="1"/>
  <c r="I536" i="1"/>
  <c r="G96" i="1"/>
  <c r="F5" i="1" s="1"/>
  <c r="G246" i="1"/>
  <c r="E8" i="1" s="1"/>
  <c r="I162" i="1"/>
  <c r="H228" i="1"/>
  <c r="I228" i="1"/>
  <c r="I224" i="1"/>
  <c r="I227" i="1"/>
  <c r="G249" i="1"/>
  <c r="I139" i="1"/>
  <c r="H184" i="1"/>
  <c r="I184" i="1"/>
  <c r="H250" i="1"/>
  <c r="I250" i="1"/>
  <c r="G180" i="1"/>
  <c r="E7" i="1" s="1"/>
  <c r="G470" i="1"/>
  <c r="F12" i="1" s="1"/>
  <c r="G206" i="1"/>
  <c r="G294" i="1"/>
  <c r="H140" i="1"/>
  <c r="I140" i="1"/>
  <c r="G136" i="1"/>
  <c r="E6" i="1" s="1"/>
  <c r="G338" i="1" l="1"/>
  <c r="F9" i="1" s="1"/>
  <c r="E9" i="1"/>
  <c r="E14" i="1" s="1"/>
  <c r="E15" i="1" s="1"/>
  <c r="E16" i="1" s="1"/>
  <c r="E17" i="1" s="1"/>
  <c r="G228" i="1"/>
  <c r="G184" i="1"/>
  <c r="F7" i="1" s="1"/>
  <c r="G140" i="1"/>
  <c r="F6" i="1" s="1"/>
  <c r="G250" i="1"/>
  <c r="F8" i="1" l="1"/>
  <c r="F14" i="1" s="1"/>
  <c r="F15" i="1" s="1"/>
  <c r="F16" i="1" l="1"/>
  <c r="F17" i="1" s="1"/>
  <c r="D18" i="1" s="1"/>
</calcChain>
</file>

<file path=xl/sharedStrings.xml><?xml version="1.0" encoding="utf-8"?>
<sst xmlns="http://schemas.openxmlformats.org/spreadsheetml/2006/main" count="643" uniqueCount="114">
  <si>
    <t>Bid Item Description</t>
  </si>
  <si>
    <t>YEAR 1                       Sept 1, 2026 to                       Aug 31, 2027</t>
  </si>
  <si>
    <t>YEAR 2                       Sept 1, 2027 to                        Aug 31, 2028</t>
  </si>
  <si>
    <t>YEAR 3                       Sept 1, 2028 to                        Aug 31, 2029</t>
  </si>
  <si>
    <t>Bid Item 1 ($/week) - Account Manager</t>
  </si>
  <si>
    <t>Total FTEs:</t>
  </si>
  <si>
    <t>Bid Item 2 ($/week) - Shift Supervisors</t>
  </si>
  <si>
    <t>Total Hrs:</t>
  </si>
  <si>
    <t>Bid Items 4, 5 ($/week) - Security Operations Center</t>
  </si>
  <si>
    <t>Bid Item 6 ($/week) - Flex Officers</t>
  </si>
  <si>
    <t>Bid Item 7, 8, 9 ($/week) - LNG Plant</t>
  </si>
  <si>
    <t>Bid Items 10, 11, 12, 13 ($/week) - Operating Center</t>
  </si>
  <si>
    <t>Bid Items 14, 15 ($/week) - Construction Center 2</t>
  </si>
  <si>
    <t>Bid Item 16, 17 ($/week) - Headquarters</t>
  </si>
  <si>
    <t>Bid Item 18, 19 ($/week) - Florence</t>
  </si>
  <si>
    <t>Bid Item 20, 21 ($/week) - Platte South Plant</t>
  </si>
  <si>
    <t>Bid Item 22, 23, 24 ($/week) - Platte West Plant</t>
  </si>
  <si>
    <t>Summation ($/week) - Total Items 1-24</t>
  </si>
  <si>
    <t>Yearly Cost (summation times 52 weeks=($/yr)</t>
  </si>
  <si>
    <t>Sales and Use Taxes (if applicable)</t>
  </si>
  <si>
    <t>Yearly Totals with Tax</t>
  </si>
  <si>
    <t>Summation Dollar Total for 3 Years</t>
  </si>
  <si>
    <t>Bid Item:</t>
  </si>
  <si>
    <t>Title:</t>
  </si>
  <si>
    <t>Account Manager</t>
  </si>
  <si>
    <t># of FTEs:</t>
  </si>
  <si>
    <t>Wkly Hrs:</t>
  </si>
  <si>
    <t>Duties:</t>
  </si>
  <si>
    <t>A qualified Account Manager assigned solely to the District guard services contract. The Account Manager is responsible for the overall management and day-to-day oversight of the District account, including staffing oversight, personnel supervision, training compliance, performance management, and disciplinary or termination decisions, as appropriate. The Account Manager serves as the primary point of contact for the District, is available on a 24-hour, 7-day-per-week on-call basis, and is accountable for contract performance, operational continuity, service quality, and resolution of staffing or operational issues.</t>
  </si>
  <si>
    <t>Schedule:</t>
  </si>
  <si>
    <t>24 hours per day, 7 days per week, including Holidays</t>
  </si>
  <si>
    <t>Contract Year</t>
  </si>
  <si>
    <t>Minimum Salary</t>
  </si>
  <si>
    <t>Mark-up (Weekly)</t>
  </si>
  <si>
    <t>Hours per Week</t>
  </si>
  <si>
    <t>Total Cost Per Week</t>
  </si>
  <si>
    <t>Annual Pay</t>
  </si>
  <si>
    <t>Annual Billable</t>
  </si>
  <si>
    <t>Sept 1, 2026 to Aug 31, 2027</t>
  </si>
  <si>
    <t>40 +</t>
  </si>
  <si>
    <t>Sept 1, 2027 to Aug 31, 2028</t>
  </si>
  <si>
    <t>Sept 1, 2028 to Aug 31, 2029</t>
  </si>
  <si>
    <t>Shift Supervisors</t>
  </si>
  <si>
    <t>Shift Supervisors oversee daily shift operations, assign posts and responsibilities, direct security personnel in the performance of their duties, and monitor activities throughout the shift to ensure proper coverage, efficiency, and adherence to contract requirements.</t>
  </si>
  <si>
    <t>Continuous coverage 24 hours per day, 7 days per week, including weekends and holidays</t>
  </si>
  <si>
    <t>Wage</t>
  </si>
  <si>
    <t xml:space="preserve">Wage Per </t>
  </si>
  <si>
    <t>Mark-up</t>
  </si>
  <si>
    <t xml:space="preserve">Hours per </t>
  </si>
  <si>
    <t>Total Cost</t>
  </si>
  <si>
    <t>Scales</t>
  </si>
  <si>
    <t>Hour</t>
  </si>
  <si>
    <t>Week</t>
  </si>
  <si>
    <t>Per Week</t>
  </si>
  <si>
    <t>Per Person</t>
  </si>
  <si>
    <t>Security Operations Center (SOC) Supervisor</t>
  </si>
  <si>
    <t>An unarmed Security Operations Center (SOC) Supervisor responsible for overseeing daily SOC operations and monitoring all MUD facilities through video surveillance systems, alarm monitoring platforms, access control systems, and visitor management tools. Duties include monitoring security activity and system alerts; assessing, prioritizing, and documenting incidents; dispatching mobile guards and other appropriate resources; coordinating responses to alarms, access control events, and other security-related issues; maintaining situational awareness across District facilities; communicating with field personnel, District contacts, and emergency responders as needed; completing required logs, reports, and incident documentation; and performing other assigned duties in support of District security operations.</t>
  </si>
  <si>
    <t>8 hours per day, M-F, 7:00 a.m. to 3:00 p.m., including Holidays.</t>
  </si>
  <si>
    <t>SOC Operator</t>
  </si>
  <si>
    <t>An unarmed Security Operations Center (SOC) Operator responsible for monitoring all MUD facilities through video surveillance systems, alarm monitoring platforms, access control systems, and visitor management tools. Duties include monitoring security activity and system alerts; documenting incidents; dispatching mobile guards and other appropriate resources; coordinating responses to alarms, access control events, and other security-related issues; maintaining situational awareness across District facilities; communicating with field personnel, District contacts, and emergency responders as needed; completing required logs, reports, and incident documentation; and performing other assigned duties in support of District security operations.</t>
  </si>
  <si>
    <t>16 hours per day, M-F, 3:00 a.m. to 7:00 p.m.; 24 hours per day Sat, Sun, and Holidays.</t>
  </si>
  <si>
    <t>Flex Officers</t>
  </si>
  <si>
    <t>Unarmed Flex Officers to support staffing continuity by filling schedule gaps resulting from call-offs, vacations, training, and other operational needs. Flex Officers shall be capable of performing duties at any assigned post and may be assigned to supervisory functions, as needed, to ensure proper coverage, operational continuity, and compliance with contract requirements.</t>
  </si>
  <si>
    <t>24 hours per day, 7 days per week, including Holidays.</t>
  </si>
  <si>
    <t>Site Lead, LNG Plant</t>
  </si>
  <si>
    <t>An unarmed Site Lead for the LNG Plant responsible for monitoring camera systems and alarms, enforcing site security procedures and CFATS-related requirements, controlling access, and greeting employees, contractors, visitors, and other non-employees. The Site Lead serves as the primary on-site lead for guards assigned to the plant, provides daily direction and operational support, assists with post coverage and coordination, and helps ensure security services are delivered in accordance with established procedures, site requirements, and contract expectations.</t>
  </si>
  <si>
    <t>8 hours per day, M-F, 8:00 a.m. to 4:00 p.m., including Holidays.</t>
  </si>
  <si>
    <t>Security Guard, LNG Plant</t>
  </si>
  <si>
    <t>Unarmed Security Guards for the LNG Plant responsible for monitoring camera systems and alarms, enforcing site security procedures and CFATS-related requirements, patrolling the grounds, controlling access, and greeting employees, contractors, visitors, and other non-employees. Security Guards assigned to this site support daily security operations and help ensure services are delivered in accordance with established procedures, site requirements, and contract expectations.</t>
  </si>
  <si>
    <t>16 hours per day, M-F, 4:00 p.m. to 12:00 a.m. 24 hours per day Sat, Sun, including Holidays.</t>
  </si>
  <si>
    <t>Mobile Patrol, LNG Plant</t>
  </si>
  <si>
    <t>Unarmed Mobile Patrol officers for the LNG Plant responsible for patrolling the grounds, escorting visitors in support of CFATS-related requirements, and greeting employees, contractors, visitors, and other non-employees. Mobile Patrol officers support site security operations through visible patrol activity, access-related assistance, and visitor escort functions, and help ensure services are delivered in accordance with established procedures, site requirements, and contract expectations.</t>
  </si>
  <si>
    <t>16 hours per day M-F, 6:00 a.m. to 10:00 p.m.</t>
  </si>
  <si>
    <t>Site Lead, Operating Center</t>
  </si>
  <si>
    <t>Unarmed Site Lead for the Operating Center responsible for monitoring camera systems and alarms, controlling access, and greeting employees, contractors, visitors, and other non-employees. The Site Lead serves as the primary on-site lead for all guards assigned to the location, including the Roving Patrol, provides daily direction and operational support, assists with post coverage and coordination, and helps ensure security services are delivered in accordance with established procedures, site requirements, and contract expectations.</t>
  </si>
  <si>
    <t>8 hours per day, M-F, 7:00 a.m. to 3:00 p.m. excluding Holidays.</t>
  </si>
  <si>
    <t>Operating Center Main Desk Guard</t>
  </si>
  <si>
    <t>Unarmed Main Desk Guards for the Operating Center responsible for monitoring camera systems and alarms, controlling access, and greeting employees, contractors, visitors, and other non-employees. Main Desk Guards assigned to this post support daily security operations and help ensure services are delivered in accordance with established procedures, site requirements, and contract expectations.</t>
  </si>
  <si>
    <t>Operating Center South Gate Guard</t>
  </si>
  <si>
    <t>Unarmed South Gate Guard for the Operating Center responsible for greeting employees, contractors, visitors, and other non-employees, maintaining visitor management procedures, and controlling access through the gate. The South Gate Guard supports daily site security operations and helps ensure access control and visitor processing are carried out in accordance with established procedures, site requirements, and contract expectations.</t>
  </si>
  <si>
    <t>10 hours per day, M-F, 6:30 a.m. to 4:30 a.m. excluding Holidays.</t>
  </si>
  <si>
    <t>Roving Patrol</t>
  </si>
  <si>
    <t>Unarmed Roving Patrol officers responsible for mobile response and patrol of all District facilities, controlling access as needed, and greeting employees, contractors, visitors, and other non-employees. Roving Patrol officers support daily security operations through visible patrol activity, response to calls for service, access-related assistance, and general field support, and help ensure services are delivered in accordance with established procedures, site requirements, and contract expectations.</t>
  </si>
  <si>
    <t>8 hours per day, 24 hours per day, 7 days per week, including Holidays.</t>
  </si>
  <si>
    <t>Site Lead, Construction Center 2</t>
  </si>
  <si>
    <t>Unarmed Site Lead for Construction Center 2 responsible for greeting employees, contractors, visitors, and other non-employees, maintaining visitor management procedures, and controlling access through the gates. The Site Lead serves as the primary on-site lead for all guards assigned to the location, provides daily direction and operational support, assists with post coverage and coordination, and helps ensure security services are delivered in accordance with established procedures, site requirements, and contract expectations.</t>
  </si>
  <si>
    <t>Construction Center 2 Guard / Rover</t>
  </si>
  <si>
    <t>Unarmed Guard / Rover personnel for Construction Center 2 responsible for greeting employees, contractors, visitors, and other non-employees, maintaining visitor management procedures, controlling access through the gates, conducting patrols of the site, and providing mobile response as needed. Guard / Rover personnel support daily site security operations through visible patrol activity, access-related assistance, visitor processing, and response to operational or security-related needs, and help ensure services are delivered in accordance with established procedures, site requirements, and contract expectations.</t>
  </si>
  <si>
    <t>M-F, 7:00 a.m. to 3:00 p.m. excluding Holidays; all other shifts staffed by 1 solo guard, 24 hours per day, 7 days per week, including Holidays.</t>
  </si>
  <si>
    <t>Site Lead, Headquarters</t>
  </si>
  <si>
    <t>An unarmed Site Lead for Headquarters responsible for overseeing daily security operations at the location, monitoring the lobby environment, supporting access-related procedures, and greeting employees, contractors, visitors, and other non-employees. The Site Lead serves as the primary on-site lead for all guards assigned to Headquarters, provides daily direction and operational support, assists with post coverage and coordination, and helps ensure security services are delivered in accordance with established procedures, site requirements, and contract expectations.</t>
  </si>
  <si>
    <t>Headquarters Roving Patrol</t>
  </si>
  <si>
    <t>Unarmed Roving Patrol officers for Headquarters responsible for monitoring cameras, alarms, the lobby area, and surrounding grounds; providing mobile response and patrol activity; and greeting employees, contractors, visitors, and other non-employees, as appropriate. Headquarters Roving Patrol officers support daily security operations through visible patrol activity, response to calls for service, access-related assistance, and general field support, and help ensure services are delivered in accordance with established procedures, site requirements, and contract expectations.</t>
  </si>
  <si>
    <t>Site Lead, Florence Water Plant</t>
  </si>
  <si>
    <t>An unarmed Site Lead for the Florence Water Plant responsible for monitoring camera systems, alarms, and site grounds, and greeting employees, contractors, visitors, and other non-employees. The Site Lead serves as the primary on-site lead for all guards assigned to the location, provides daily direction and operational support, assists with post coverage and coordination, and helps ensure security services are delivered in accordance with established procedures, site requirements, and contract expectations.</t>
  </si>
  <si>
    <t>Florence Water Plant Guard</t>
  </si>
  <si>
    <t>Unarmed Security Guards for the Florence Water Plant responsible for monitoring camera systems, alarms, and site grounds, and greeting employees, contractors, visitors, and other non-employees. Security Guards assigned to this site support daily security operations through monitoring, site presence, and general post coverage, and help ensure services are delivered in accordance with established procedures, site requirements, and contract expectations.</t>
  </si>
  <si>
    <t>16 hours per day M-F, 3:00 p.m. to 7:00 a.m.; 24 hours per day Sat, Sun, including Holidays.</t>
  </si>
  <si>
    <t>Site Lead, Platte South Water Plant</t>
  </si>
  <si>
    <t>An unarmed Site Lead for the Platte South Water Plant responsible for monitoring camera systems, alarms, and site grounds, and greeting employees, contractors, visitors, and other non-employees. The Site Lead serves as the primary on-site lead for all guards assigned to the location, provides daily direction and operational support, assists with post coverage and coordination, and helps ensure security services are delivered in accordance with established procedures, site requirements, and contract expectations.</t>
  </si>
  <si>
    <t>8 hours per day, M-F, 8:00 a.m. to 4:00 p.m. including Holidays.</t>
  </si>
  <si>
    <t>Platte South Water Plant Guard</t>
  </si>
  <si>
    <t>Unarmed Security Guards for the Platte South Water Plant responsible for monitoring camera systems, alarms, and site grounds, and greeting employees, contractors, visitors, and other non-employees. Security Guards assigned to this site support daily security operations through monitoring, site presence, and general post coverage, and help ensure services are delivered in accordance with established procedures, site requirements, and contract expectations.</t>
  </si>
  <si>
    <t>16 hours per day, M-F, 4:00 p.m. to 12:00 a.m., 24 hours per day Sat, Sun, including Holidays.</t>
  </si>
  <si>
    <t>Site Lead, Platte West Water Plant</t>
  </si>
  <si>
    <t>An unarmed Site Lead for the Platte West Water Plant responsible for monitoring camera systems, alarms, and site grounds, and greeting employees, contractors, visitors, and other non-employees. The Site Lead serves as the primary on-site lead for all guards assigned to the location, provides daily direction and operational support, assists with post coverage and coordination, and helps ensure security services are delivered in accordance with established procedures, site requirements, and contract expectations.</t>
  </si>
  <si>
    <t>Platte West Water Plant Guard</t>
  </si>
  <si>
    <t>Unarmed Security Guards for the Platte West Water Plant responsible for monitoring camera systems, alarms, and site grounds, and greeting employees, contractors, visitors, and other non-employees. Security Guards assigned to this site support daily security operations through monitoring, site presence, and general post coverage, and help ensure services are delivered in accordance with established procedures, site requirements, and contract expectations.</t>
  </si>
  <si>
    <t>Platte West Well Field Patrol</t>
  </si>
  <si>
    <t>Unarmed Well Field Patrol officers for the Platte West well fields responsible for conducting patrol rounds throughout the assigned well field areas, observing and reporting security, safety, or site-related concerns, and maintaining a visible security presence in the field. Well Field Patrol officers support daily security operations through routine patrol activity, field observation, and timely reporting of issues, and help ensure services are delivered in accordance with established procedures, site requirements, and contract expectations.</t>
  </si>
  <si>
    <t>Operating Center North Gate Guard</t>
  </si>
  <si>
    <t>This position is intended to support site access control during the Construction Center 1 remodel and is expected to remain in place for the duration of the project. The unarmed North Gate Guard for the Operating Center is responsible for greeting employees, contractors, visitors, and other non-employees; maintaining visitor management procedures; and controlling access through the gate. The North Gate Guard supports daily site security operations and helps ensure access control and visitor processing are carried out in accordance with established procedures, site requirements, and contract expectations.</t>
  </si>
  <si>
    <t>10 hours per day, M-F, 6:30 a.m. to 4:30 a.m. and may exclude some Holidays.</t>
  </si>
  <si>
    <t>Bid Item 3 ($/week) - Op Center North Gate Guard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</si>
</sst>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4" formatCode="&quot;$&quot;#,##0.00"/>
    <numFmt numFmtId="165" formatCode="0.0"/>
  </numFmts>
  <fonts count="14" x14ac:knownFonts="1">
    <font>
      <sz val="11"/>
      <color theme="1"/>
      <name val="Calibri"/>
      <family val="2"/>
      <scheme val="minor"/>
    </font>
    <font>
      <sz val="11"/>
      <color theme="1"/>
      <name val="Arial"/>
      <family val="2"/>
    </font>
    <font>
      <b/>
      <sz val="10"/>
      <name val="Arial"/>
      <family val="2"/>
    </font>
    <font>
      <b/>
      <sz val="11"/>
      <name val="Arial"/>
      <family val="2"/>
    </font>
    <font>
      <b/>
      <u/>
      <sz val="11"/>
      <name val="Arial"/>
      <family val="2"/>
    </font>
    <font>
      <b/>
      <sz val="8"/>
      <name val="Arial"/>
      <family val="2"/>
    </font>
    <font>
      <sz val="8"/>
      <name val="Arial"/>
      <family val="2"/>
    </font>
    <font>
      <sz val="10"/>
      <name val="Arial"/>
      <family val="2"/>
    </font>
    <font>
      <sz val="8"/>
      <color theme="0"/>
      <name val="Arial"/>
      <family val="2"/>
    </font>
    <font>
      <b/>
      <sz val="10"/>
      <color theme="0"/>
      <name val="Arial"/>
      <family val="2"/>
    </font>
    <font>
      <b/>
      <sz val="8"/>
      <color theme="0"/>
      <name val="Arial"/>
      <family val="2"/>
    </font>
    <font>
      <b/>
      <sz val="10"/>
      <color theme="1"/>
      <name val="Arial"/>
      <family val="2"/>
    </font>
    <font>
      <sz val="10"/>
      <color theme="1"/>
      <name val="Arial"/>
      <family val="2"/>
    </font>
    <font>
      <b/>
      <u/>
      <sz val="10"/>
      <name val="Arial"/>
      <family val="2"/>
    </font>
  </fonts>
  <fills count="7">
    <fill>
      <patternFill patternType="none"/>
    </fill>
    <fill>
      <patternFill patternType="gray125"/>
    </fill>
    <fill>
      <patternFill patternType="solid">
        <fgColor theme="0"/>
        <bgColor indexed="64"/>
      </patternFill>
    </fill>
    <fill>
      <patternFill patternType="solid">
        <fgColor rgb="FF00A5B5"/>
        <bgColor indexed="64"/>
      </patternFill>
    </fill>
    <fill>
      <patternFill patternType="solid">
        <fgColor rgb="FF0069A7"/>
        <bgColor indexed="64"/>
      </patternFill>
    </fill>
    <fill>
      <patternFill patternType="solid">
        <fgColor rgb="FF001824"/>
        <bgColor indexed="64"/>
      </patternFill>
    </fill>
    <fill>
      <patternFill patternType="solid">
        <fgColor rgb="FFE6E7E8"/>
        <bgColor indexed="64"/>
      </patternFill>
    </fill>
  </fills>
  <borders count="32">
    <border>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s>
  <cellStyleXfs count="1">
    <xf numFmtId="0" fontId="0" fillId="0" borderId="0"/>
  </cellStyleXfs>
  <cellXfs count="117">
    <xf numFmtId="0" fontId="0" fillId="0" borderId="0" xfId="0"/>
    <xf numFmtId="0" fontId="2" fillId="0" borderId="0" xfId="0" applyFont="1"/>
    <xf numFmtId="0" fontId="2" fillId="2" borderId="0" xfId="0" applyFont="1" applyFill="1"/>
    <xf numFmtId="0" fontId="3" fillId="2" borderId="0" xfId="0" applyFont="1" applyFill="1" applyAlignment="1">
      <alignment horizontal="left"/>
    </xf>
    <xf numFmtId="0" fontId="4" fillId="2" borderId="0" xfId="0" applyFont="1" applyFill="1" applyAlignment="1">
      <alignment horizontal="left" wrapText="1"/>
    </xf>
    <xf numFmtId="0" fontId="9" fillId="5" borderId="9" xfId="0" applyFont="1" applyFill="1" applyBorder="1" applyAlignment="1">
      <alignment horizontal="center"/>
    </xf>
    <xf numFmtId="0" fontId="9" fillId="5" borderId="7" xfId="0" applyFont="1" applyFill="1" applyBorder="1" applyAlignment="1">
      <alignment horizontal="center"/>
    </xf>
    <xf numFmtId="164" fontId="7" fillId="0" borderId="8" xfId="0" applyNumberFormat="1" applyFont="1" applyBorder="1" applyAlignment="1">
      <alignment horizontal="center" vertical="center"/>
    </xf>
    <xf numFmtId="6" fontId="2" fillId="0" borderId="8" xfId="0" applyNumberFormat="1" applyFont="1" applyBorder="1" applyAlignment="1">
      <alignment horizontal="center" vertical="center"/>
    </xf>
    <xf numFmtId="164" fontId="7" fillId="0" borderId="21" xfId="0" applyNumberFormat="1" applyFont="1" applyBorder="1" applyAlignment="1">
      <alignment horizontal="center" vertical="center"/>
    </xf>
    <xf numFmtId="6" fontId="2" fillId="0" borderId="10" xfId="0" applyNumberFormat="1" applyFont="1" applyBorder="1" applyAlignment="1">
      <alignment horizontal="center" vertical="center"/>
    </xf>
    <xf numFmtId="0" fontId="9" fillId="5" borderId="19" xfId="0" applyFont="1" applyFill="1" applyBorder="1" applyAlignment="1">
      <alignment horizontal="center"/>
    </xf>
    <xf numFmtId="0" fontId="9" fillId="5" borderId="20" xfId="0" applyFont="1" applyFill="1" applyBorder="1" applyAlignment="1">
      <alignment horizontal="center"/>
    </xf>
    <xf numFmtId="0" fontId="1" fillId="0" borderId="0" xfId="0" applyFont="1"/>
    <xf numFmtId="0" fontId="1" fillId="2" borderId="0" xfId="0" applyFont="1" applyFill="1"/>
    <xf numFmtId="0" fontId="1" fillId="2" borderId="0" xfId="0" applyFont="1" applyFill="1" applyAlignment="1">
      <alignment horizontal="left"/>
    </xf>
    <xf numFmtId="164" fontId="1" fillId="2" borderId="0" xfId="0" applyNumberFormat="1" applyFont="1" applyFill="1" applyAlignment="1">
      <alignment horizontal="center"/>
    </xf>
    <xf numFmtId="165" fontId="1" fillId="2" borderId="0" xfId="0" applyNumberFormat="1" applyFont="1" applyFill="1" applyAlignment="1">
      <alignment horizontal="center"/>
    </xf>
    <xf numFmtId="2" fontId="1" fillId="2" borderId="0" xfId="0" applyNumberFormat="1" applyFont="1" applyFill="1" applyAlignment="1">
      <alignment horizontal="center"/>
    </xf>
    <xf numFmtId="0" fontId="11" fillId="2" borderId="13" xfId="0" applyFont="1" applyFill="1" applyBorder="1" applyAlignment="1">
      <alignment horizontal="right"/>
    </xf>
    <xf numFmtId="0" fontId="12" fillId="2" borderId="14" xfId="0" applyFont="1" applyFill="1" applyBorder="1" applyAlignment="1">
      <alignment horizontal="left"/>
    </xf>
    <xf numFmtId="0" fontId="12" fillId="2" borderId="14" xfId="0" applyFont="1" applyFill="1" applyBorder="1"/>
    <xf numFmtId="0" fontId="12" fillId="2" borderId="15" xfId="0" applyFont="1" applyFill="1" applyBorder="1"/>
    <xf numFmtId="0" fontId="11" fillId="2" borderId="16" xfId="0" applyFont="1" applyFill="1" applyBorder="1" applyAlignment="1">
      <alignment horizontal="right"/>
    </xf>
    <xf numFmtId="0" fontId="12" fillId="2" borderId="0" xfId="0" applyFont="1" applyFill="1"/>
    <xf numFmtId="0" fontId="12" fillId="2" borderId="17" xfId="0" applyFont="1" applyFill="1" applyBorder="1"/>
    <xf numFmtId="0" fontId="12" fillId="2" borderId="0" xfId="0" applyFont="1" applyFill="1" applyAlignment="1">
      <alignment horizontal="left"/>
    </xf>
    <xf numFmtId="0" fontId="11" fillId="2" borderId="16" xfId="0" applyFont="1" applyFill="1" applyBorder="1" applyAlignment="1">
      <alignment horizontal="right" vertical="top"/>
    </xf>
    <xf numFmtId="0" fontId="13" fillId="2" borderId="16" xfId="0" applyFont="1" applyFill="1" applyBorder="1" applyAlignment="1">
      <alignment horizontal="left" wrapText="1"/>
    </xf>
    <xf numFmtId="0" fontId="13" fillId="2" borderId="0" xfId="0" applyFont="1" applyFill="1" applyAlignment="1">
      <alignment horizontal="left" wrapText="1"/>
    </xf>
    <xf numFmtId="0" fontId="13" fillId="2" borderId="17" xfId="0" applyFont="1" applyFill="1" applyBorder="1" applyAlignment="1">
      <alignment horizontal="left" wrapText="1"/>
    </xf>
    <xf numFmtId="0" fontId="12" fillId="0" borderId="0" xfId="0" applyFont="1"/>
    <xf numFmtId="165" fontId="12" fillId="2" borderId="0" xfId="0" applyNumberFormat="1" applyFont="1" applyFill="1" applyAlignment="1">
      <alignment horizontal="center"/>
    </xf>
    <xf numFmtId="164" fontId="12" fillId="2" borderId="0" xfId="0" applyNumberFormat="1" applyFont="1" applyFill="1" applyAlignment="1">
      <alignment horizontal="center"/>
    </xf>
    <xf numFmtId="2" fontId="12" fillId="2" borderId="0" xfId="0" applyNumberFormat="1" applyFont="1" applyFill="1" applyAlignment="1">
      <alignment horizontal="center"/>
    </xf>
    <xf numFmtId="165" fontId="12" fillId="0" borderId="8" xfId="0" applyNumberFormat="1" applyFont="1" applyBorder="1" applyAlignment="1">
      <alignment horizontal="center" vertical="center"/>
    </xf>
    <xf numFmtId="165" fontId="12" fillId="0" borderId="10" xfId="0" applyNumberFormat="1" applyFont="1" applyBorder="1" applyAlignment="1">
      <alignment horizontal="center" vertical="center"/>
    </xf>
    <xf numFmtId="0" fontId="12" fillId="0" borderId="8" xfId="0" applyFont="1" applyBorder="1" applyAlignment="1">
      <alignment horizontal="center" vertical="center"/>
    </xf>
    <xf numFmtId="164" fontId="12" fillId="0" borderId="8" xfId="0" applyNumberFormat="1" applyFont="1" applyBorder="1" applyAlignment="1">
      <alignment horizontal="center" vertical="center"/>
    </xf>
    <xf numFmtId="164" fontId="12" fillId="0" borderId="21" xfId="0" applyNumberFormat="1" applyFont="1" applyBorder="1" applyAlignment="1">
      <alignment horizontal="center" vertical="center"/>
    </xf>
    <xf numFmtId="0" fontId="12" fillId="0" borderId="10" xfId="0" applyFont="1" applyBorder="1" applyAlignment="1">
      <alignment horizontal="center" vertical="center"/>
    </xf>
    <xf numFmtId="164" fontId="12" fillId="0" borderId="10" xfId="0" applyNumberFormat="1" applyFont="1" applyBorder="1" applyAlignment="1">
      <alignment horizontal="center" vertical="center"/>
    </xf>
    <xf numFmtId="164" fontId="12" fillId="0" borderId="24" xfId="0" applyNumberFormat="1" applyFont="1" applyBorder="1" applyAlignment="1">
      <alignment horizontal="center" vertical="center"/>
    </xf>
    <xf numFmtId="0" fontId="12" fillId="0" borderId="7" xfId="0" applyFont="1" applyBorder="1" applyAlignment="1">
      <alignment horizontal="center" vertical="center"/>
    </xf>
    <xf numFmtId="164" fontId="12" fillId="0" borderId="7" xfId="0" applyNumberFormat="1" applyFont="1" applyBorder="1" applyAlignment="1">
      <alignment horizontal="center" vertical="center"/>
    </xf>
    <xf numFmtId="165" fontId="12" fillId="0" borderId="7" xfId="0" applyNumberFormat="1" applyFont="1" applyBorder="1" applyAlignment="1">
      <alignment horizontal="center" vertical="center"/>
    </xf>
    <xf numFmtId="164" fontId="12" fillId="0" borderId="20" xfId="0" applyNumberFormat="1" applyFont="1" applyBorder="1" applyAlignment="1">
      <alignment horizontal="center" vertical="center"/>
    </xf>
    <xf numFmtId="0" fontId="12" fillId="0" borderId="0" xfId="0" applyFont="1" applyAlignment="1">
      <alignment horizontal="center"/>
    </xf>
    <xf numFmtId="164" fontId="12" fillId="0" borderId="0" xfId="0" applyNumberFormat="1" applyFont="1" applyAlignment="1">
      <alignment horizontal="center"/>
    </xf>
    <xf numFmtId="165" fontId="12" fillId="0" borderId="0" xfId="0" applyNumberFormat="1" applyFont="1" applyAlignment="1">
      <alignment horizontal="center"/>
    </xf>
    <xf numFmtId="0" fontId="12" fillId="2" borderId="0" xfId="0" applyFont="1" applyFill="1" applyAlignment="1">
      <alignment horizontal="center"/>
    </xf>
    <xf numFmtId="164" fontId="6" fillId="3" borderId="7" xfId="0" applyNumberFormat="1" applyFont="1" applyFill="1" applyBorder="1" applyAlignment="1">
      <alignment horizontal="center" vertical="center" wrapText="1"/>
    </xf>
    <xf numFmtId="164" fontId="8" fillId="4" borderId="7" xfId="0" applyNumberFormat="1" applyFont="1" applyFill="1" applyBorder="1" applyAlignment="1">
      <alignment horizontal="center" vertical="center" wrapText="1"/>
    </xf>
    <xf numFmtId="164" fontId="6" fillId="6" borderId="7" xfId="0" applyNumberFormat="1" applyFont="1" applyFill="1" applyBorder="1" applyAlignment="1">
      <alignment horizontal="center" vertical="center" wrapText="1"/>
    </xf>
    <xf numFmtId="164" fontId="7" fillId="0" borderId="24" xfId="0" applyNumberFormat="1" applyFont="1" applyBorder="1" applyAlignment="1">
      <alignment horizontal="center" vertical="center"/>
    </xf>
    <xf numFmtId="0" fontId="9" fillId="5" borderId="21" xfId="0" applyFont="1" applyFill="1" applyBorder="1" applyAlignment="1">
      <alignment horizontal="center" vertical="center" wrapText="1"/>
    </xf>
    <xf numFmtId="164" fontId="9" fillId="5" borderId="8" xfId="0" applyNumberFormat="1" applyFont="1" applyFill="1" applyBorder="1" applyAlignment="1">
      <alignment horizontal="center" vertical="center"/>
    </xf>
    <xf numFmtId="0" fontId="9" fillId="5" borderId="8" xfId="0" applyFont="1" applyFill="1" applyBorder="1" applyAlignment="1">
      <alignment horizontal="center" vertical="center"/>
    </xf>
    <xf numFmtId="0" fontId="0" fillId="0" borderId="2" xfId="0" applyBorder="1"/>
    <xf numFmtId="0" fontId="0" fillId="0" borderId="3" xfId="0" applyBorder="1"/>
    <xf numFmtId="0" fontId="0" fillId="0" borderId="7" xfId="0" applyBorder="1"/>
    <xf numFmtId="0" fontId="9" fillId="5" borderId="18" xfId="0" applyFont="1" applyFill="1" applyBorder="1" applyAlignment="1">
      <alignment horizontal="center" vertical="center"/>
    </xf>
    <xf numFmtId="0" fontId="0" fillId="0" borderId="1" xfId="0" applyBorder="1"/>
    <xf numFmtId="0" fontId="0" fillId="0" borderId="25" xfId="0" applyBorder="1"/>
    <xf numFmtId="0" fontId="0" fillId="0" borderId="6" xfId="0" applyBorder="1"/>
    <xf numFmtId="0" fontId="5" fillId="6" borderId="28" xfId="0" applyFont="1" applyFill="1" applyBorder="1" applyAlignment="1">
      <alignment horizontal="center" vertical="center"/>
    </xf>
    <xf numFmtId="0" fontId="0" fillId="0" borderId="4" xfId="0" applyBorder="1"/>
    <xf numFmtId="0" fontId="0" fillId="0" borderId="16" xfId="0" applyBorder="1"/>
    <xf numFmtId="0" fontId="0" fillId="0" borderId="26" xfId="0" applyBorder="1"/>
    <xf numFmtId="0" fontId="0" fillId="0" borderId="11" xfId="0" applyBorder="1"/>
    <xf numFmtId="3" fontId="8" fillId="5" borderId="8" xfId="0" applyNumberFormat="1" applyFont="1" applyFill="1" applyBorder="1" applyAlignment="1">
      <alignment horizontal="left" vertical="center"/>
    </xf>
    <xf numFmtId="0" fontId="10" fillId="4" borderId="13"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26" xfId="0" applyFont="1" applyFill="1" applyBorder="1" applyAlignment="1">
      <alignment horizontal="center" vertical="center"/>
    </xf>
    <xf numFmtId="0" fontId="10" fillId="4" borderId="11" xfId="0" applyFont="1" applyFill="1" applyBorder="1" applyAlignment="1">
      <alignment horizontal="center" vertical="center"/>
    </xf>
    <xf numFmtId="0" fontId="5" fillId="3" borderId="22" xfId="0" applyFont="1" applyFill="1" applyBorder="1" applyAlignment="1">
      <alignment horizontal="center" vertical="center"/>
    </xf>
    <xf numFmtId="0" fontId="9" fillId="5" borderId="31"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25" xfId="0" applyFont="1" applyFill="1" applyBorder="1" applyAlignment="1">
      <alignment horizontal="center" vertical="center"/>
    </xf>
    <xf numFmtId="0" fontId="9" fillId="5" borderId="6" xfId="0" applyFont="1" applyFill="1" applyBorder="1" applyAlignment="1">
      <alignment horizontal="center" vertical="center"/>
    </xf>
    <xf numFmtId="0" fontId="12" fillId="2" borderId="17" xfId="0" applyFont="1" applyFill="1" applyBorder="1" applyAlignment="1">
      <alignment horizontal="left" vertical="center" wrapText="1"/>
    </xf>
    <xf numFmtId="0" fontId="12" fillId="0" borderId="0" xfId="0" applyFont="1"/>
    <xf numFmtId="0" fontId="0" fillId="0" borderId="17" xfId="0" applyBorder="1"/>
    <xf numFmtId="0" fontId="10" fillId="4" borderId="18" xfId="0" applyFont="1" applyFill="1" applyBorder="1" applyAlignment="1">
      <alignment horizontal="center" vertical="center"/>
    </xf>
    <xf numFmtId="0" fontId="9" fillId="5" borderId="8" xfId="0" applyFont="1" applyFill="1" applyBorder="1" applyAlignment="1">
      <alignment horizontal="center" vertical="center" wrapText="1"/>
    </xf>
    <xf numFmtId="0" fontId="5" fillId="3" borderId="3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26" xfId="0" applyFont="1" applyFill="1" applyBorder="1" applyAlignment="1">
      <alignment horizontal="center" vertical="center"/>
    </xf>
    <xf numFmtId="0" fontId="5" fillId="3" borderId="11" xfId="0" applyFont="1" applyFill="1" applyBorder="1" applyAlignment="1">
      <alignment horizontal="center" vertical="center"/>
    </xf>
    <xf numFmtId="0" fontId="10" fillId="4" borderId="27" xfId="0" applyFont="1" applyFill="1" applyBorder="1" applyAlignment="1">
      <alignment horizontal="center" vertical="center"/>
    </xf>
    <xf numFmtId="0" fontId="0" fillId="0" borderId="12" xfId="0" applyBorder="1"/>
    <xf numFmtId="0" fontId="0" fillId="0" borderId="5" xfId="0" applyBorder="1"/>
    <xf numFmtId="0" fontId="9" fillId="5" borderId="9" xfId="0" applyFont="1" applyFill="1" applyBorder="1" applyAlignment="1">
      <alignment horizontal="center" vertical="center"/>
    </xf>
    <xf numFmtId="0" fontId="9" fillId="5" borderId="7" xfId="0" applyFont="1" applyFill="1" applyBorder="1" applyAlignment="1">
      <alignment horizontal="center" vertical="center"/>
    </xf>
    <xf numFmtId="164" fontId="9" fillId="5" borderId="8" xfId="0" applyNumberFormat="1" applyFont="1" applyFill="1" applyBorder="1" applyAlignment="1">
      <alignment horizontal="center" vertical="center"/>
    </xf>
    <xf numFmtId="0" fontId="12" fillId="2" borderId="30" xfId="0" applyFont="1" applyFill="1" applyBorder="1" applyAlignment="1">
      <alignment vertical="top" wrapText="1"/>
    </xf>
    <xf numFmtId="0" fontId="0" fillId="0" borderId="29" xfId="0" applyBorder="1"/>
    <xf numFmtId="0" fontId="0" fillId="0" borderId="30" xfId="0" applyBorder="1"/>
    <xf numFmtId="164" fontId="7" fillId="0" borderId="8" xfId="0" applyNumberFormat="1" applyFont="1" applyBorder="1" applyAlignment="1">
      <alignment horizontal="center" vertical="center"/>
    </xf>
    <xf numFmtId="164" fontId="7" fillId="0" borderId="10" xfId="0" applyNumberFormat="1" applyFont="1" applyBorder="1" applyAlignment="1">
      <alignment horizontal="center" vertical="center"/>
    </xf>
    <xf numFmtId="0" fontId="0" fillId="0" borderId="23" xfId="0" applyBorder="1"/>
    <xf numFmtId="0" fontId="9" fillId="5" borderId="21" xfId="0" applyFont="1" applyFill="1" applyBorder="1" applyAlignment="1">
      <alignment horizontal="center" vertical="center" wrapText="1"/>
    </xf>
    <xf numFmtId="0" fontId="0" fillId="0" borderId="20" xfId="0" applyBorder="1"/>
    <xf numFmtId="0" fontId="12" fillId="2" borderId="0" xfId="0" applyFont="1" applyFill="1" applyAlignment="1">
      <alignment horizontal="left" vertical="center" wrapText="1"/>
    </xf>
    <xf numFmtId="0" fontId="5" fillId="3" borderId="18"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6"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26" xfId="0" applyFont="1" applyFill="1" applyBorder="1" applyAlignment="1">
      <alignment horizontal="center" vertical="center"/>
    </xf>
    <xf numFmtId="0" fontId="5" fillId="6" borderId="11" xfId="0" applyFont="1" applyFill="1" applyBorder="1" applyAlignment="1">
      <alignment horizontal="center" vertical="center"/>
    </xf>
    <xf numFmtId="0" fontId="12" fillId="2" borderId="1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536"/>
  <sheetViews>
    <sheetView tabSelected="1" topLeftCell="A42" zoomScaleNormal="100" workbookViewId="0">
      <selection activeCell="H64" sqref="H64"/>
    </sheetView>
  </sheetViews>
  <sheetFormatPr defaultRowHeight="14.25" x14ac:dyDescent="0.2"/>
  <cols>
    <col min="1" max="1" width="10" style="13" customWidth="1"/>
    <col min="2" max="2" width="16.140625" style="13" customWidth="1"/>
    <col min="3" max="3" width="11" style="31" customWidth="1"/>
    <col min="4" max="5" width="14.140625" style="31" bestFit="1" customWidth="1"/>
    <col min="6" max="6" width="15.5703125" style="31" customWidth="1"/>
    <col min="7" max="7" width="12.7109375" style="31" customWidth="1"/>
    <col min="8" max="8" width="14" style="14" customWidth="1"/>
    <col min="9" max="9" width="16" style="13" customWidth="1"/>
    <col min="10" max="11" width="9.140625" style="13" customWidth="1"/>
    <col min="12" max="16384" width="9.140625" style="13"/>
  </cols>
  <sheetData>
    <row r="1" spans="1:10" ht="34.5" customHeight="1" x14ac:dyDescent="0.25">
      <c r="A1" s="57" t="s">
        <v>0</v>
      </c>
      <c r="B1" s="58"/>
      <c r="C1" s="59"/>
      <c r="D1" s="51" t="s">
        <v>1</v>
      </c>
      <c r="E1" s="52" t="s">
        <v>2</v>
      </c>
      <c r="F1" s="53" t="s">
        <v>3</v>
      </c>
      <c r="G1" s="24"/>
    </row>
    <row r="2" spans="1:10" ht="15" customHeight="1" x14ac:dyDescent="0.25">
      <c r="A2" s="70" t="s">
        <v>4</v>
      </c>
      <c r="B2" s="58"/>
      <c r="C2" s="59"/>
      <c r="D2" s="7">
        <f>SUM(G28)</f>
        <v>1346.1538461538462</v>
      </c>
      <c r="E2" s="7">
        <f>SUM(G29)</f>
        <v>1386.5384615384614</v>
      </c>
      <c r="F2" s="7">
        <f>SUM(G30)</f>
        <v>1428.1346153846155</v>
      </c>
      <c r="G2" s="24"/>
      <c r="I2" t="s">
        <v>5</v>
      </c>
      <c r="J2">
        <f>SUM(B21,B34,B56,B78,B100,B122,B144,B166,B188,B210,B232,B254,B276,B298,B320,B342,B364,B386,B408,B430,B452,B474,B496,B518)</f>
        <v>61</v>
      </c>
    </row>
    <row r="3" spans="1:10" ht="15" customHeight="1" x14ac:dyDescent="0.25">
      <c r="A3" s="70" t="s">
        <v>6</v>
      </c>
      <c r="B3" s="58"/>
      <c r="C3" s="59"/>
      <c r="D3" s="7">
        <f>SUM(G41:G44)</f>
        <v>5400</v>
      </c>
      <c r="E3" s="7">
        <f>SUM(G45:G48)</f>
        <v>5728.86</v>
      </c>
      <c r="F3" s="7">
        <f>SUM(G49:G52)</f>
        <v>6077.7475739999991</v>
      </c>
      <c r="G3" s="24"/>
      <c r="I3" t="s">
        <v>7</v>
      </c>
      <c r="J3">
        <f>SUM(B22,B35,B57,B79,B101,B123,B145,B167,B189,B211,B233,B255,B277,B299,B321,B343,B365,B387,B409,B431,B453,B475,B497,B519)</f>
        <v>2460</v>
      </c>
    </row>
    <row r="4" spans="1:10" ht="15" customHeight="1" x14ac:dyDescent="0.25">
      <c r="A4" s="70" t="s">
        <v>113</v>
      </c>
      <c r="B4" s="58"/>
      <c r="C4" s="59"/>
      <c r="D4" s="7">
        <f>SUM(G63:G66)</f>
        <v>840</v>
      </c>
      <c r="E4" s="7">
        <f>SUM(G67:G70)</f>
        <v>891.15599999999995</v>
      </c>
      <c r="F4" s="7">
        <f>SUM(G71:G74)</f>
        <v>945.42740040000001</v>
      </c>
      <c r="G4" s="24"/>
    </row>
    <row r="5" spans="1:10" ht="15" customHeight="1" x14ac:dyDescent="0.25">
      <c r="A5" s="70" t="s">
        <v>8</v>
      </c>
      <c r="B5" s="58"/>
      <c r="C5" s="59"/>
      <c r="D5" s="7">
        <f>SUM(G85:G88,G107:G110)</f>
        <v>6080</v>
      </c>
      <c r="E5" s="7">
        <f>SUM(G89:G92,G111:G114)</f>
        <v>6450.2719999999999</v>
      </c>
      <c r="F5" s="7">
        <f>SUM(G93:G96,G115:G118)</f>
        <v>6843.0935648000004</v>
      </c>
      <c r="G5" s="24"/>
    </row>
    <row r="6" spans="1:10" ht="15" customHeight="1" x14ac:dyDescent="0.25">
      <c r="A6" s="70" t="s">
        <v>9</v>
      </c>
      <c r="B6" s="58"/>
      <c r="C6" s="59"/>
      <c r="D6" s="7">
        <f>SUM(G129:G132)</f>
        <v>6440</v>
      </c>
      <c r="E6" s="7">
        <f>SUM(G133:G136)</f>
        <v>6832.1959999999999</v>
      </c>
      <c r="F6" s="7">
        <f>SUM(G137:G140)</f>
        <v>7248.2767363999992</v>
      </c>
      <c r="G6" s="24"/>
    </row>
    <row r="7" spans="1:10" ht="15" customHeight="1" x14ac:dyDescent="0.25">
      <c r="A7" s="70" t="s">
        <v>10</v>
      </c>
      <c r="B7" s="58"/>
      <c r="C7" s="59"/>
      <c r="D7" s="7">
        <f>SUM(G151:G154,G173:G176,G195:G198)</f>
        <v>5120</v>
      </c>
      <c r="E7" s="7">
        <f>SUM(G155:G158,G177:G180,G199:G202)</f>
        <v>5431.808</v>
      </c>
      <c r="F7" s="7">
        <f>SUM(G159:G162,G181:G184,G203:G206)</f>
        <v>5762.6051072</v>
      </c>
      <c r="G7" s="24"/>
    </row>
    <row r="8" spans="1:10" ht="15" customHeight="1" x14ac:dyDescent="0.25">
      <c r="A8" s="70" t="s">
        <v>11</v>
      </c>
      <c r="B8" s="58"/>
      <c r="C8" s="59"/>
      <c r="D8" s="7">
        <f>SUM(G217:G220,G239:G242,G261:G264,G283:G286)</f>
        <v>7850</v>
      </c>
      <c r="E8" s="7">
        <f>SUM(G221:G224,G243:G246,G265:G268,G287:G290)</f>
        <v>8328.0649999999987</v>
      </c>
      <c r="F8" s="7">
        <f>SUM(G225:G228,G247:G250,G269:G272,G291:G294)</f>
        <v>8835.2441584999997</v>
      </c>
      <c r="G8" s="24"/>
    </row>
    <row r="9" spans="1:10" ht="15" customHeight="1" x14ac:dyDescent="0.25">
      <c r="A9" s="70" t="s">
        <v>12</v>
      </c>
      <c r="B9" s="58"/>
      <c r="C9" s="59"/>
      <c r="D9" s="7">
        <f>SUM(G305:G308,G327:G330)</f>
        <v>4280</v>
      </c>
      <c r="E9" s="7">
        <f>SUM(G309:G312,G331:G334)</f>
        <v>4540.652</v>
      </c>
      <c r="F9" s="7">
        <f>SUM(G313:G316,G335:G338)</f>
        <v>4817.1777068000001</v>
      </c>
      <c r="G9" s="24"/>
    </row>
    <row r="10" spans="1:10" ht="15" customHeight="1" x14ac:dyDescent="0.25">
      <c r="A10" s="70" t="s">
        <v>13</v>
      </c>
      <c r="B10" s="58"/>
      <c r="C10" s="59"/>
      <c r="D10" s="7">
        <f>SUM(G349:G352,G371:G374)</f>
        <v>4280</v>
      </c>
      <c r="E10" s="7">
        <f>SUM(G353:G356,G375:G378)</f>
        <v>4540.652</v>
      </c>
      <c r="F10" s="7">
        <f>SUM(G357:G360,G379:G382)</f>
        <v>4817.1777068000001</v>
      </c>
      <c r="G10" s="24"/>
    </row>
    <row r="11" spans="1:10" ht="15" customHeight="1" x14ac:dyDescent="0.25">
      <c r="A11" s="70" t="s">
        <v>14</v>
      </c>
      <c r="B11" s="58"/>
      <c r="C11" s="59"/>
      <c r="D11" s="7">
        <f>SUM(G393:G396,G415:G418)</f>
        <v>3440</v>
      </c>
      <c r="E11" s="7">
        <f>SUM(G397:G400,G419:G422)</f>
        <v>3649.4960000000001</v>
      </c>
      <c r="F11" s="7">
        <f>SUM(G401:G404,G423:G426)</f>
        <v>3871.7503064000002</v>
      </c>
      <c r="G11" s="24"/>
    </row>
    <row r="12" spans="1:10" ht="15" customHeight="1" x14ac:dyDescent="0.25">
      <c r="A12" s="70" t="s">
        <v>15</v>
      </c>
      <c r="B12" s="58"/>
      <c r="C12" s="59"/>
      <c r="D12" s="7">
        <f>SUM(G437:G440,G459:G462)</f>
        <v>3440</v>
      </c>
      <c r="E12" s="7">
        <f>SUM(G441:G444,G463:G466)</f>
        <v>3649.4960000000001</v>
      </c>
      <c r="F12" s="7">
        <f>SUM(G445:G448,G467:G470)</f>
        <v>3871.7503064000002</v>
      </c>
      <c r="G12" s="24"/>
    </row>
    <row r="13" spans="1:10" ht="15" customHeight="1" x14ac:dyDescent="0.25">
      <c r="A13" s="70" t="s">
        <v>16</v>
      </c>
      <c r="B13" s="58"/>
      <c r="C13" s="59"/>
      <c r="D13" s="7">
        <f>SUM(G481:G484,G503:G506,G525:G528)</f>
        <v>6800</v>
      </c>
      <c r="E13" s="7">
        <f>SUM(G485:G488,G507:G510,G529:G532)</f>
        <v>7214.12</v>
      </c>
      <c r="F13" s="7">
        <f>SUM(G489:G492,G511:G514,G533:G536)</f>
        <v>7653.4599080000007</v>
      </c>
      <c r="G13" s="24"/>
    </row>
    <row r="14" spans="1:10" ht="15" customHeight="1" x14ac:dyDescent="0.25">
      <c r="A14" s="70" t="s">
        <v>17</v>
      </c>
      <c r="B14" s="58"/>
      <c r="C14" s="59"/>
      <c r="D14" s="7">
        <f>SUM(D2:D13)</f>
        <v>55316.153846153844</v>
      </c>
      <c r="E14" s="7">
        <f>SUM(E2:E13)</f>
        <v>58643.311461538462</v>
      </c>
      <c r="F14" s="7">
        <f>SUM(F2:F13)</f>
        <v>62171.845091084615</v>
      </c>
      <c r="G14" s="24"/>
    </row>
    <row r="15" spans="1:10" ht="15" customHeight="1" x14ac:dyDescent="0.25">
      <c r="A15" s="70" t="s">
        <v>18</v>
      </c>
      <c r="B15" s="58"/>
      <c r="C15" s="59"/>
      <c r="D15" s="7">
        <f>SUM(D14*52)</f>
        <v>2876440</v>
      </c>
      <c r="E15" s="7">
        <f>SUM(E14*52)</f>
        <v>3049452.196</v>
      </c>
      <c r="F15" s="7">
        <f>SUM(F14*52)</f>
        <v>3232935.9447364002</v>
      </c>
      <c r="G15" s="24"/>
    </row>
    <row r="16" spans="1:10" ht="15" customHeight="1" x14ac:dyDescent="0.25">
      <c r="A16" s="70" t="s">
        <v>19</v>
      </c>
      <c r="B16" s="58"/>
      <c r="C16" s="59"/>
      <c r="D16" s="7">
        <f>SUM(7%*D15)</f>
        <v>201350.80000000002</v>
      </c>
      <c r="E16" s="7">
        <f>SUM(7%*E15)</f>
        <v>213461.65372000003</v>
      </c>
      <c r="F16" s="7">
        <f>SUM(7%*F15)</f>
        <v>226305.51613154804</v>
      </c>
      <c r="G16" s="24"/>
    </row>
    <row r="17" spans="1:9" ht="15" customHeight="1" x14ac:dyDescent="0.25">
      <c r="A17" s="70" t="s">
        <v>20</v>
      </c>
      <c r="B17" s="58"/>
      <c r="C17" s="59"/>
      <c r="D17" s="56">
        <f>D15+D16</f>
        <v>3077790.8</v>
      </c>
      <c r="E17" s="56">
        <f>E15+E16</f>
        <v>3262913.8497199998</v>
      </c>
      <c r="F17" s="56">
        <f>F15+F16</f>
        <v>3459241.4608679484</v>
      </c>
      <c r="G17" s="24"/>
    </row>
    <row r="18" spans="1:9" ht="15" customHeight="1" thickBot="1" x14ac:dyDescent="0.3">
      <c r="A18" s="70" t="s">
        <v>21</v>
      </c>
      <c r="B18" s="58"/>
      <c r="C18" s="59"/>
      <c r="D18" s="98">
        <f>D17+E17+F17</f>
        <v>9799946.1105879489</v>
      </c>
      <c r="E18" s="58"/>
      <c r="F18" s="59"/>
      <c r="G18" s="24"/>
    </row>
    <row r="19" spans="1:9" ht="15" customHeight="1" x14ac:dyDescent="0.2">
      <c r="A19" s="19" t="s">
        <v>22</v>
      </c>
      <c r="B19" s="20">
        <v>1</v>
      </c>
      <c r="C19" s="21"/>
      <c r="D19" s="21"/>
      <c r="E19" s="21"/>
      <c r="F19" s="21"/>
      <c r="G19" s="22"/>
      <c r="H19" s="13"/>
    </row>
    <row r="20" spans="1:9" ht="15" customHeight="1" x14ac:dyDescent="0.2">
      <c r="A20" s="23" t="s">
        <v>23</v>
      </c>
      <c r="B20" s="24" t="s">
        <v>24</v>
      </c>
      <c r="C20" s="24"/>
      <c r="D20" s="24"/>
      <c r="E20" s="24"/>
      <c r="F20" s="24"/>
      <c r="G20" s="25"/>
      <c r="H20" s="13"/>
    </row>
    <row r="21" spans="1:9" ht="15" customHeight="1" x14ac:dyDescent="0.2">
      <c r="A21" s="23" t="s">
        <v>25</v>
      </c>
      <c r="B21" s="26">
        <v>1</v>
      </c>
      <c r="C21" s="24"/>
      <c r="D21" s="24"/>
      <c r="E21" s="24"/>
      <c r="F21" s="24"/>
      <c r="G21" s="25"/>
      <c r="H21" s="13"/>
    </row>
    <row r="22" spans="1:9" ht="15" customHeight="1" x14ac:dyDescent="0.2">
      <c r="A22" s="23" t="s">
        <v>26</v>
      </c>
      <c r="B22" s="26">
        <v>40</v>
      </c>
      <c r="C22" s="24"/>
      <c r="D22" s="24"/>
      <c r="E22" s="24"/>
      <c r="F22" s="24"/>
      <c r="G22" s="25"/>
      <c r="H22" s="13"/>
    </row>
    <row r="23" spans="1:9" ht="88.5" customHeight="1" x14ac:dyDescent="0.25">
      <c r="A23" s="27" t="s">
        <v>27</v>
      </c>
      <c r="B23" s="82" t="s">
        <v>28</v>
      </c>
      <c r="C23" s="83"/>
      <c r="D23" s="83"/>
      <c r="E23" s="83"/>
      <c r="F23" s="83"/>
      <c r="G23" s="84"/>
      <c r="H23" s="13"/>
    </row>
    <row r="24" spans="1:9" ht="15" customHeight="1" x14ac:dyDescent="0.2">
      <c r="A24" s="23" t="s">
        <v>29</v>
      </c>
      <c r="B24" s="24" t="s">
        <v>30</v>
      </c>
      <c r="C24" s="24"/>
      <c r="D24" s="24"/>
      <c r="E24" s="24"/>
      <c r="F24" s="24"/>
      <c r="G24" s="25"/>
      <c r="H24" s="13"/>
    </row>
    <row r="25" spans="1:9" s="14" customFormat="1" ht="15" customHeight="1" x14ac:dyDescent="0.25">
      <c r="A25" s="28"/>
      <c r="B25" s="29"/>
      <c r="C25" s="29"/>
      <c r="D25" s="29"/>
      <c r="E25" s="29"/>
      <c r="F25" s="29"/>
      <c r="G25" s="30"/>
      <c r="H25" s="4"/>
    </row>
    <row r="26" spans="1:9" ht="15" customHeight="1" x14ac:dyDescent="0.2">
      <c r="A26" s="61" t="s">
        <v>31</v>
      </c>
      <c r="B26" s="62"/>
      <c r="C26" s="86" t="s">
        <v>32</v>
      </c>
      <c r="D26" s="57" t="s">
        <v>33</v>
      </c>
      <c r="E26" s="62"/>
      <c r="F26" s="86" t="s">
        <v>34</v>
      </c>
      <c r="G26" s="105" t="s">
        <v>35</v>
      </c>
      <c r="H26" s="55" t="s">
        <v>36</v>
      </c>
      <c r="I26" s="55" t="s">
        <v>37</v>
      </c>
    </row>
    <row r="27" spans="1:9" ht="15" customHeight="1" x14ac:dyDescent="0.2">
      <c r="A27" s="63"/>
      <c r="B27" s="64"/>
      <c r="C27" s="60"/>
      <c r="D27" s="95"/>
      <c r="E27" s="64"/>
      <c r="F27" s="60"/>
      <c r="G27" s="106"/>
      <c r="H27" s="55"/>
      <c r="I27" s="55"/>
    </row>
    <row r="28" spans="1:9" ht="15" customHeight="1" x14ac:dyDescent="0.25">
      <c r="A28" s="108" t="s">
        <v>38</v>
      </c>
      <c r="B28" s="59"/>
      <c r="C28" s="8">
        <v>70000</v>
      </c>
      <c r="D28" s="102">
        <v>0</v>
      </c>
      <c r="E28" s="59"/>
      <c r="F28" s="35" t="s">
        <v>39</v>
      </c>
      <c r="G28" s="9">
        <f>SUM(C28+(D28*52))/52</f>
        <v>1346.1538461538462</v>
      </c>
      <c r="H28" s="9">
        <f>C28</f>
        <v>70000</v>
      </c>
      <c r="I28" s="9">
        <f>G28*52</f>
        <v>70000</v>
      </c>
    </row>
    <row r="29" spans="1:9" ht="15" customHeight="1" x14ac:dyDescent="0.25">
      <c r="A29" s="85" t="s">
        <v>40</v>
      </c>
      <c r="B29" s="59"/>
      <c r="C29" s="8">
        <f>SUM(C28*0.03)+C28</f>
        <v>72100</v>
      </c>
      <c r="D29" s="102">
        <v>0</v>
      </c>
      <c r="E29" s="59"/>
      <c r="F29" s="35" t="s">
        <v>39</v>
      </c>
      <c r="G29" s="9">
        <f>SUM(C29+(D29*52))/52</f>
        <v>1386.5384615384614</v>
      </c>
      <c r="H29" s="9">
        <f>C29</f>
        <v>72100</v>
      </c>
      <c r="I29" s="9">
        <f>G29*52</f>
        <v>72100</v>
      </c>
    </row>
    <row r="30" spans="1:9" ht="15" customHeight="1" thickBot="1" x14ac:dyDescent="0.3">
      <c r="A30" s="109" t="s">
        <v>41</v>
      </c>
      <c r="B30" s="104"/>
      <c r="C30" s="10">
        <f>SUM(C29*0.03)+C29</f>
        <v>74263</v>
      </c>
      <c r="D30" s="103">
        <v>0</v>
      </c>
      <c r="E30" s="104"/>
      <c r="F30" s="36" t="s">
        <v>39</v>
      </c>
      <c r="G30" s="54">
        <f>SUM(C30+(D30*52))/52</f>
        <v>1428.1346153846155</v>
      </c>
      <c r="H30" s="54">
        <f>C30</f>
        <v>74263</v>
      </c>
      <c r="I30" s="54">
        <f>G30*52</f>
        <v>74263</v>
      </c>
    </row>
    <row r="31" spans="1:9" ht="15" customHeight="1" thickBot="1" x14ac:dyDescent="0.25">
      <c r="H31" s="13"/>
    </row>
    <row r="32" spans="1:9" ht="15" customHeight="1" x14ac:dyDescent="0.2">
      <c r="A32" s="19" t="s">
        <v>22</v>
      </c>
      <c r="B32" s="20">
        <v>2</v>
      </c>
      <c r="C32" s="21"/>
      <c r="D32" s="21"/>
      <c r="E32" s="21"/>
      <c r="F32" s="21"/>
      <c r="G32" s="22"/>
      <c r="H32" s="13"/>
    </row>
    <row r="33" spans="1:9" ht="15" customHeight="1" x14ac:dyDescent="0.2">
      <c r="A33" s="23" t="s">
        <v>23</v>
      </c>
      <c r="B33" s="24" t="s">
        <v>42</v>
      </c>
      <c r="C33" s="24"/>
      <c r="D33" s="24"/>
      <c r="E33" s="24"/>
      <c r="F33" s="24"/>
      <c r="G33" s="25"/>
      <c r="H33" s="13"/>
    </row>
    <row r="34" spans="1:9" ht="15" customHeight="1" x14ac:dyDescent="0.2">
      <c r="A34" s="23" t="s">
        <v>25</v>
      </c>
      <c r="B34" s="26">
        <v>5</v>
      </c>
      <c r="C34" s="24"/>
      <c r="D34" s="24"/>
      <c r="E34" s="24"/>
      <c r="F34" s="24"/>
      <c r="G34" s="25"/>
      <c r="H34" s="13"/>
    </row>
    <row r="35" spans="1:9" ht="15" customHeight="1" x14ac:dyDescent="0.2">
      <c r="A35" s="23" t="s">
        <v>26</v>
      </c>
      <c r="B35" s="26">
        <f>SUM(B34*40)</f>
        <v>200</v>
      </c>
      <c r="C35" s="24"/>
      <c r="D35" s="24"/>
      <c r="E35" s="24"/>
      <c r="F35" s="24"/>
      <c r="G35" s="25"/>
      <c r="H35" s="13"/>
    </row>
    <row r="36" spans="1:9" ht="39.950000000000003" customHeight="1" x14ac:dyDescent="0.25">
      <c r="A36" s="27" t="s">
        <v>27</v>
      </c>
      <c r="B36" s="82" t="s">
        <v>43</v>
      </c>
      <c r="C36" s="83"/>
      <c r="D36" s="83"/>
      <c r="E36" s="83"/>
      <c r="F36" s="83"/>
      <c r="G36" s="84"/>
      <c r="H36" s="13"/>
    </row>
    <row r="37" spans="1:9" ht="15" customHeight="1" x14ac:dyDescent="0.2">
      <c r="A37" s="23" t="s">
        <v>29</v>
      </c>
      <c r="B37" s="24" t="s">
        <v>44</v>
      </c>
      <c r="C37" s="24"/>
      <c r="D37" s="24"/>
      <c r="E37" s="24"/>
      <c r="F37" s="24"/>
      <c r="G37" s="25"/>
      <c r="H37" s="13"/>
    </row>
    <row r="38" spans="1:9" ht="15" customHeight="1" x14ac:dyDescent="0.2">
      <c r="A38" s="28"/>
      <c r="B38" s="29"/>
      <c r="C38" s="29"/>
      <c r="D38" s="29"/>
      <c r="E38" s="29"/>
      <c r="F38" s="29"/>
      <c r="G38" s="30"/>
      <c r="H38" s="13"/>
    </row>
    <row r="39" spans="1:9" ht="15" customHeight="1" x14ac:dyDescent="0.2">
      <c r="A39" s="61" t="s">
        <v>31</v>
      </c>
      <c r="B39" s="62"/>
      <c r="C39" s="5" t="s">
        <v>45</v>
      </c>
      <c r="D39" s="5" t="s">
        <v>46</v>
      </c>
      <c r="E39" s="57" t="s">
        <v>47</v>
      </c>
      <c r="F39" s="5" t="s">
        <v>48</v>
      </c>
      <c r="G39" s="11" t="s">
        <v>49</v>
      </c>
      <c r="H39" s="11" t="s">
        <v>36</v>
      </c>
      <c r="I39" s="11" t="s">
        <v>37</v>
      </c>
    </row>
    <row r="40" spans="1:9" ht="15" customHeight="1" x14ac:dyDescent="0.2">
      <c r="A40" s="63"/>
      <c r="B40" s="64"/>
      <c r="C40" s="6" t="s">
        <v>50</v>
      </c>
      <c r="D40" s="6" t="s">
        <v>51</v>
      </c>
      <c r="E40" s="60"/>
      <c r="F40" s="6" t="s">
        <v>52</v>
      </c>
      <c r="G40" s="12" t="s">
        <v>53</v>
      </c>
      <c r="H40" s="12" t="s">
        <v>54</v>
      </c>
      <c r="I40" s="12" t="s">
        <v>54</v>
      </c>
    </row>
    <row r="41" spans="1:9" ht="15" customHeight="1" thickBot="1" x14ac:dyDescent="0.25">
      <c r="A41" s="77" t="s">
        <v>38</v>
      </c>
      <c r="B41" s="62"/>
      <c r="C41" s="37">
        <v>1</v>
      </c>
      <c r="D41" s="38">
        <v>27</v>
      </c>
      <c r="E41" s="38">
        <v>0</v>
      </c>
      <c r="F41" s="35">
        <v>200</v>
      </c>
      <c r="G41" s="39">
        <f t="shared" ref="G41:G52" si="0">SUM(D41+E41)*(F41)</f>
        <v>5400</v>
      </c>
      <c r="H41" s="39">
        <f>D41*(B35/B34)*52</f>
        <v>56160</v>
      </c>
      <c r="I41" s="39">
        <f>(D41+E41)*(B35/B34)*52</f>
        <v>56160</v>
      </c>
    </row>
    <row r="42" spans="1:9" ht="15" customHeight="1" x14ac:dyDescent="0.2">
      <c r="A42" s="67"/>
      <c r="B42" s="66"/>
      <c r="C42" s="37">
        <v>2</v>
      </c>
      <c r="D42" s="38">
        <f>SUM(D41*0.03)+D41</f>
        <v>27.81</v>
      </c>
      <c r="E42" s="38">
        <v>0</v>
      </c>
      <c r="F42" s="35">
        <v>0</v>
      </c>
      <c r="G42" s="39">
        <f t="shared" si="0"/>
        <v>0</v>
      </c>
      <c r="H42" s="39">
        <f>D42*(B35/B34)*52</f>
        <v>57844.799999999996</v>
      </c>
      <c r="I42" s="39">
        <f>(D42+E42)*(B35/B34)*52</f>
        <v>57844.799999999996</v>
      </c>
    </row>
    <row r="43" spans="1:9" ht="15" customHeight="1" x14ac:dyDescent="0.2">
      <c r="A43" s="67"/>
      <c r="B43" s="66"/>
      <c r="C43" s="37">
        <v>3</v>
      </c>
      <c r="D43" s="38">
        <f>SUM(D42*0.03)+D42</f>
        <v>28.644299999999998</v>
      </c>
      <c r="E43" s="38">
        <v>0</v>
      </c>
      <c r="F43" s="35">
        <v>0</v>
      </c>
      <c r="G43" s="39">
        <f t="shared" si="0"/>
        <v>0</v>
      </c>
      <c r="H43" s="39">
        <f>D43*(B35/B34)*52</f>
        <v>59580.144</v>
      </c>
      <c r="I43" s="39">
        <f>(D43+E43)*(B35/B34)*52</f>
        <v>59580.144</v>
      </c>
    </row>
    <row r="44" spans="1:9" ht="15" customHeight="1" thickBot="1" x14ac:dyDescent="0.25">
      <c r="A44" s="68"/>
      <c r="B44" s="69"/>
      <c r="C44" s="40">
        <v>4</v>
      </c>
      <c r="D44" s="41">
        <f>SUM(D43*0.03)+D43</f>
        <v>29.503628999999997</v>
      </c>
      <c r="E44" s="41">
        <v>0</v>
      </c>
      <c r="F44" s="36">
        <v>0</v>
      </c>
      <c r="G44" s="42">
        <f t="shared" si="0"/>
        <v>0</v>
      </c>
      <c r="H44" s="42">
        <f>D44*(B35/B34)*52</f>
        <v>61367.548319999987</v>
      </c>
      <c r="I44" s="42">
        <f>(D44+E44)*(B35/B34)*52</f>
        <v>61367.548319999987</v>
      </c>
    </row>
    <row r="45" spans="1:9" ht="15" customHeight="1" thickBot="1" x14ac:dyDescent="0.25">
      <c r="A45" s="93" t="s">
        <v>40</v>
      </c>
      <c r="B45" s="94"/>
      <c r="C45" s="43">
        <v>1</v>
      </c>
      <c r="D45" s="44">
        <f t="shared" ref="D45:D52" si="1">SUM(D41*0.03)+D41</f>
        <v>27.81</v>
      </c>
      <c r="E45" s="44">
        <v>0</v>
      </c>
      <c r="F45" s="45">
        <v>0</v>
      </c>
      <c r="G45" s="46">
        <f t="shared" si="0"/>
        <v>0</v>
      </c>
      <c r="H45" s="46">
        <f>D45*(B35/B34)*52</f>
        <v>57844.799999999996</v>
      </c>
      <c r="I45" s="46">
        <f>(D45+E45)*(B35/B34)*52</f>
        <v>57844.799999999996</v>
      </c>
    </row>
    <row r="46" spans="1:9" ht="15" customHeight="1" x14ac:dyDescent="0.2">
      <c r="A46" s="67"/>
      <c r="B46" s="66"/>
      <c r="C46" s="37">
        <v>2</v>
      </c>
      <c r="D46" s="38">
        <f t="shared" si="1"/>
        <v>28.644299999999998</v>
      </c>
      <c r="E46" s="38">
        <v>0</v>
      </c>
      <c r="F46" s="35">
        <v>200</v>
      </c>
      <c r="G46" s="39">
        <f t="shared" si="0"/>
        <v>5728.86</v>
      </c>
      <c r="H46" s="39">
        <f>D46*(B35/B34)*52</f>
        <v>59580.144</v>
      </c>
      <c r="I46" s="39">
        <f>(D46+E46)*(B35/B34)*52</f>
        <v>59580.144</v>
      </c>
    </row>
    <row r="47" spans="1:9" ht="15" customHeight="1" x14ac:dyDescent="0.2">
      <c r="A47" s="67"/>
      <c r="B47" s="66"/>
      <c r="C47" s="37">
        <v>3</v>
      </c>
      <c r="D47" s="38">
        <f t="shared" si="1"/>
        <v>29.503628999999997</v>
      </c>
      <c r="E47" s="38">
        <v>0</v>
      </c>
      <c r="F47" s="35">
        <v>0</v>
      </c>
      <c r="G47" s="39">
        <f t="shared" si="0"/>
        <v>0</v>
      </c>
      <c r="H47" s="39">
        <f>D47*(B35/B34)*52</f>
        <v>61367.548319999987</v>
      </c>
      <c r="I47" s="39">
        <f>(D47+E47)*(B35/B34)*52</f>
        <v>61367.548319999987</v>
      </c>
    </row>
    <row r="48" spans="1:9" ht="15" customHeight="1" thickBot="1" x14ac:dyDescent="0.25">
      <c r="A48" s="68"/>
      <c r="B48" s="69"/>
      <c r="C48" s="40">
        <v>4</v>
      </c>
      <c r="D48" s="41">
        <f t="shared" si="1"/>
        <v>30.388737869999996</v>
      </c>
      <c r="E48" s="41">
        <v>0</v>
      </c>
      <c r="F48" s="36">
        <v>0</v>
      </c>
      <c r="G48" s="42">
        <f t="shared" si="0"/>
        <v>0</v>
      </c>
      <c r="H48" s="42">
        <f>D48*(B35/B34)*52</f>
        <v>63208.574769599989</v>
      </c>
      <c r="I48" s="42">
        <f>(D48+E48)*(B35/B34)*52</f>
        <v>63208.574769599989</v>
      </c>
    </row>
    <row r="49" spans="1:9" ht="15" customHeight="1" thickBot="1" x14ac:dyDescent="0.25">
      <c r="A49" s="65" t="s">
        <v>41</v>
      </c>
      <c r="B49" s="66"/>
      <c r="C49" s="43">
        <v>1</v>
      </c>
      <c r="D49" s="44">
        <f t="shared" si="1"/>
        <v>28.644299999999998</v>
      </c>
      <c r="E49" s="44">
        <v>0</v>
      </c>
      <c r="F49" s="45">
        <v>0</v>
      </c>
      <c r="G49" s="46">
        <f t="shared" si="0"/>
        <v>0</v>
      </c>
      <c r="H49" s="46">
        <f>D49*(B35/B34)*52</f>
        <v>59580.144</v>
      </c>
      <c r="I49" s="46">
        <f>(D49+E49)*(B35/B34)*52</f>
        <v>59580.144</v>
      </c>
    </row>
    <row r="50" spans="1:9" ht="15" customHeight="1" x14ac:dyDescent="0.2">
      <c r="A50" s="67"/>
      <c r="B50" s="66"/>
      <c r="C50" s="37">
        <v>2</v>
      </c>
      <c r="D50" s="38">
        <f t="shared" si="1"/>
        <v>29.503628999999997</v>
      </c>
      <c r="E50" s="38">
        <v>0</v>
      </c>
      <c r="F50" s="35">
        <v>0</v>
      </c>
      <c r="G50" s="39">
        <f t="shared" si="0"/>
        <v>0</v>
      </c>
      <c r="H50" s="39">
        <f>D50*(B35/B34)*52</f>
        <v>61367.548319999987</v>
      </c>
      <c r="I50" s="39">
        <f>(D50+E50)*(B35/B34)*52</f>
        <v>61367.548319999987</v>
      </c>
    </row>
    <row r="51" spans="1:9" ht="15" customHeight="1" x14ac:dyDescent="0.2">
      <c r="A51" s="67"/>
      <c r="B51" s="66"/>
      <c r="C51" s="37">
        <v>3</v>
      </c>
      <c r="D51" s="38">
        <f t="shared" si="1"/>
        <v>30.388737869999996</v>
      </c>
      <c r="E51" s="38">
        <v>0</v>
      </c>
      <c r="F51" s="35">
        <v>200</v>
      </c>
      <c r="G51" s="39">
        <f t="shared" si="0"/>
        <v>6077.7475739999991</v>
      </c>
      <c r="H51" s="39">
        <f>D51*(B35/B34)*52</f>
        <v>63208.574769599989</v>
      </c>
      <c r="I51" s="39">
        <f>(D51+E51)*(B35/B34)*52</f>
        <v>63208.574769599989</v>
      </c>
    </row>
    <row r="52" spans="1:9" ht="15" customHeight="1" thickBot="1" x14ac:dyDescent="0.25">
      <c r="A52" s="68"/>
      <c r="B52" s="69"/>
      <c r="C52" s="40">
        <v>4</v>
      </c>
      <c r="D52" s="41">
        <f t="shared" si="1"/>
        <v>31.300400006099995</v>
      </c>
      <c r="E52" s="41">
        <v>0</v>
      </c>
      <c r="F52" s="36">
        <v>0</v>
      </c>
      <c r="G52" s="42">
        <f t="shared" si="0"/>
        <v>0</v>
      </c>
      <c r="H52" s="42">
        <f>D52*(B35/B34)*52</f>
        <v>65104.832012687984</v>
      </c>
      <c r="I52" s="42">
        <f>(D52+E52)*(B35/B34)*52</f>
        <v>65104.832012687984</v>
      </c>
    </row>
    <row r="53" spans="1:9" ht="15" customHeight="1" thickBot="1" x14ac:dyDescent="0.25">
      <c r="H53" s="13"/>
    </row>
    <row r="54" spans="1:9" ht="15" customHeight="1" x14ac:dyDescent="0.2">
      <c r="A54" s="19" t="s">
        <v>22</v>
      </c>
      <c r="B54" s="20">
        <v>3</v>
      </c>
      <c r="C54" s="21"/>
      <c r="D54" s="21"/>
      <c r="E54" s="21"/>
      <c r="F54" s="21"/>
      <c r="G54" s="22"/>
      <c r="H54" s="13"/>
    </row>
    <row r="55" spans="1:9" ht="15" customHeight="1" x14ac:dyDescent="0.2">
      <c r="A55" s="23" t="s">
        <v>23</v>
      </c>
      <c r="B55" s="24" t="s">
        <v>110</v>
      </c>
      <c r="C55" s="24"/>
      <c r="D55" s="24"/>
      <c r="E55" s="24"/>
      <c r="F55" s="24"/>
      <c r="G55" s="25"/>
      <c r="H55" s="13"/>
    </row>
    <row r="56" spans="1:9" ht="15" customHeight="1" x14ac:dyDescent="0.2">
      <c r="A56" s="23" t="s">
        <v>25</v>
      </c>
      <c r="B56" s="26">
        <v>1</v>
      </c>
      <c r="C56" s="24"/>
      <c r="D56" s="24"/>
      <c r="E56" s="24"/>
      <c r="F56" s="24"/>
      <c r="G56" s="25"/>
      <c r="H56" s="13"/>
    </row>
    <row r="57" spans="1:9" ht="15" customHeight="1" x14ac:dyDescent="0.2">
      <c r="A57" s="23" t="s">
        <v>26</v>
      </c>
      <c r="B57" s="26">
        <v>50</v>
      </c>
      <c r="C57" s="24"/>
      <c r="D57" s="24"/>
      <c r="E57" s="24"/>
      <c r="F57" s="24"/>
      <c r="G57" s="25"/>
      <c r="H57" s="13"/>
    </row>
    <row r="58" spans="1:9" ht="91.5" customHeight="1" x14ac:dyDescent="0.2">
      <c r="A58" s="27" t="s">
        <v>27</v>
      </c>
      <c r="B58" s="107" t="s">
        <v>111</v>
      </c>
      <c r="C58" s="107"/>
      <c r="D58" s="107"/>
      <c r="E58" s="107"/>
      <c r="F58" s="107"/>
      <c r="G58" s="82"/>
      <c r="H58" s="13"/>
    </row>
    <row r="59" spans="1:9" ht="15" customHeight="1" x14ac:dyDescent="0.2">
      <c r="A59" s="23" t="s">
        <v>29</v>
      </c>
      <c r="B59" s="24" t="s">
        <v>112</v>
      </c>
      <c r="C59" s="24"/>
      <c r="D59" s="24"/>
      <c r="E59" s="24"/>
      <c r="F59" s="24"/>
      <c r="G59" s="25"/>
      <c r="H59" s="13"/>
    </row>
    <row r="60" spans="1:9" ht="15" customHeight="1" x14ac:dyDescent="0.2">
      <c r="A60" s="28"/>
      <c r="B60" s="29"/>
      <c r="C60" s="29"/>
      <c r="D60" s="29"/>
      <c r="E60" s="29"/>
      <c r="F60" s="29"/>
      <c r="G60" s="30"/>
      <c r="H60" s="13"/>
    </row>
    <row r="61" spans="1:9" ht="15" customHeight="1" x14ac:dyDescent="0.2">
      <c r="A61" s="78" t="s">
        <v>31</v>
      </c>
      <c r="B61" s="79"/>
      <c r="C61" s="5" t="s">
        <v>45</v>
      </c>
      <c r="D61" s="5" t="s">
        <v>46</v>
      </c>
      <c r="E61" s="96" t="s">
        <v>47</v>
      </c>
      <c r="F61" s="5" t="s">
        <v>48</v>
      </c>
      <c r="G61" s="11" t="s">
        <v>49</v>
      </c>
      <c r="H61" s="11" t="s">
        <v>36</v>
      </c>
      <c r="I61" s="11" t="s">
        <v>37</v>
      </c>
    </row>
    <row r="62" spans="1:9" ht="15" customHeight="1" x14ac:dyDescent="0.2">
      <c r="A62" s="80"/>
      <c r="B62" s="81"/>
      <c r="C62" s="6" t="s">
        <v>50</v>
      </c>
      <c r="D62" s="6" t="s">
        <v>51</v>
      </c>
      <c r="E62" s="97"/>
      <c r="F62" s="6" t="s">
        <v>52</v>
      </c>
      <c r="G62" s="12" t="s">
        <v>53</v>
      </c>
      <c r="H62" s="12" t="s">
        <v>54</v>
      </c>
      <c r="I62" s="12" t="s">
        <v>54</v>
      </c>
    </row>
    <row r="63" spans="1:9" ht="15" customHeight="1" x14ac:dyDescent="0.2">
      <c r="A63" s="87" t="s">
        <v>38</v>
      </c>
      <c r="B63" s="88"/>
      <c r="C63" s="37">
        <v>1</v>
      </c>
      <c r="D63" s="38">
        <v>21</v>
      </c>
      <c r="E63" s="38">
        <v>0</v>
      </c>
      <c r="F63" s="35">
        <v>40</v>
      </c>
      <c r="G63" s="39">
        <f t="shared" ref="G63:G74" si="2">SUM(D63+E63)*(F63)</f>
        <v>840</v>
      </c>
      <c r="H63" s="39">
        <f>D63*(B57/B56)*52</f>
        <v>54600</v>
      </c>
      <c r="I63" s="39">
        <f>(D63+E63)*(B57/B56)*52</f>
        <v>54600</v>
      </c>
    </row>
    <row r="64" spans="1:9" ht="15" customHeight="1" x14ac:dyDescent="0.2">
      <c r="A64" s="89"/>
      <c r="B64" s="90"/>
      <c r="C64" s="37">
        <v>2</v>
      </c>
      <c r="D64" s="38">
        <f>SUM(D63*0.03)+D63</f>
        <v>21.63</v>
      </c>
      <c r="E64" s="38">
        <v>0</v>
      </c>
      <c r="F64" s="35">
        <v>0</v>
      </c>
      <c r="G64" s="39">
        <f t="shared" si="2"/>
        <v>0</v>
      </c>
      <c r="H64" s="39">
        <f>D64*(B57/B56)*52</f>
        <v>56238</v>
      </c>
      <c r="I64" s="39">
        <f>(D64+E64)*(B57/B56)*52</f>
        <v>56238</v>
      </c>
    </row>
    <row r="65" spans="1:17" ht="15" customHeight="1" x14ac:dyDescent="0.2">
      <c r="A65" s="89"/>
      <c r="B65" s="90"/>
      <c r="C65" s="37">
        <v>3</v>
      </c>
      <c r="D65" s="38">
        <f>SUM(D64*0.03)+D64</f>
        <v>22.2789</v>
      </c>
      <c r="E65" s="38">
        <v>0</v>
      </c>
      <c r="F65" s="35">
        <v>0</v>
      </c>
      <c r="G65" s="39">
        <f t="shared" si="2"/>
        <v>0</v>
      </c>
      <c r="H65" s="39">
        <f>D65*(B57/B56)*52</f>
        <v>57925.14</v>
      </c>
      <c r="I65" s="39">
        <f>(D65+E65)*(B57/B56)*52</f>
        <v>57925.14</v>
      </c>
    </row>
    <row r="66" spans="1:17" ht="15" customHeight="1" thickBot="1" x14ac:dyDescent="0.25">
      <c r="A66" s="91"/>
      <c r="B66" s="92"/>
      <c r="C66" s="40">
        <v>4</v>
      </c>
      <c r="D66" s="41">
        <f>SUM(D65*0.03)+D65</f>
        <v>22.947267</v>
      </c>
      <c r="E66" s="41">
        <v>0</v>
      </c>
      <c r="F66" s="36">
        <v>0</v>
      </c>
      <c r="G66" s="42">
        <f t="shared" si="2"/>
        <v>0</v>
      </c>
      <c r="H66" s="42">
        <f>D66*(B57/B56)*52</f>
        <v>59662.894200000002</v>
      </c>
      <c r="I66" s="42">
        <f>(D66+E66)*(B57/B56)*52</f>
        <v>59662.894200000002</v>
      </c>
    </row>
    <row r="67" spans="1:17" ht="15" customHeight="1" x14ac:dyDescent="0.2">
      <c r="A67" s="71" t="s">
        <v>40</v>
      </c>
      <c r="B67" s="72"/>
      <c r="C67" s="43">
        <v>1</v>
      </c>
      <c r="D67" s="44">
        <f t="shared" ref="D67:D74" si="3">SUM(D63*0.03)+D63</f>
        <v>21.63</v>
      </c>
      <c r="E67" s="44">
        <v>0</v>
      </c>
      <c r="F67" s="45">
        <v>0</v>
      </c>
      <c r="G67" s="46">
        <f t="shared" si="2"/>
        <v>0</v>
      </c>
      <c r="H67" s="46">
        <f>D67*(B57/B56)*52</f>
        <v>56238</v>
      </c>
      <c r="I67" s="46">
        <f>(D67+E67)*(B57/B56)*52</f>
        <v>56238</v>
      </c>
    </row>
    <row r="68" spans="1:17" ht="15" customHeight="1" x14ac:dyDescent="0.2">
      <c r="A68" s="73"/>
      <c r="B68" s="74"/>
      <c r="C68" s="37">
        <v>2</v>
      </c>
      <c r="D68" s="38">
        <f t="shared" si="3"/>
        <v>22.2789</v>
      </c>
      <c r="E68" s="38">
        <v>0</v>
      </c>
      <c r="F68" s="35">
        <v>40</v>
      </c>
      <c r="G68" s="39">
        <f t="shared" si="2"/>
        <v>891.15599999999995</v>
      </c>
      <c r="H68" s="39">
        <f>D68*(B57/B56)*52</f>
        <v>57925.14</v>
      </c>
      <c r="I68" s="39">
        <f>(D68+E68)*(B57/B56)*52</f>
        <v>57925.14</v>
      </c>
    </row>
    <row r="69" spans="1:17" ht="15" customHeight="1" x14ac:dyDescent="0.2">
      <c r="A69" s="73"/>
      <c r="B69" s="74"/>
      <c r="C69" s="37">
        <v>3</v>
      </c>
      <c r="D69" s="38">
        <f t="shared" si="3"/>
        <v>22.947267</v>
      </c>
      <c r="E69" s="38">
        <v>0</v>
      </c>
      <c r="F69" s="35">
        <v>0</v>
      </c>
      <c r="G69" s="39">
        <f t="shared" si="2"/>
        <v>0</v>
      </c>
      <c r="H69" s="39">
        <f>D69*(B57/B56)*52</f>
        <v>59662.894200000002</v>
      </c>
      <c r="I69" s="39">
        <f>(D69+E69)*(B57/B56)*52</f>
        <v>59662.894200000002</v>
      </c>
    </row>
    <row r="70" spans="1:17" ht="15" customHeight="1" thickBot="1" x14ac:dyDescent="0.25">
      <c r="A70" s="75"/>
      <c r="B70" s="76"/>
      <c r="C70" s="40">
        <v>4</v>
      </c>
      <c r="D70" s="41">
        <f t="shared" si="3"/>
        <v>23.63568501</v>
      </c>
      <c r="E70" s="41">
        <v>0</v>
      </c>
      <c r="F70" s="36">
        <v>0</v>
      </c>
      <c r="G70" s="42">
        <f t="shared" si="2"/>
        <v>0</v>
      </c>
      <c r="H70" s="42">
        <f>D70*(B57/B56)*52</f>
        <v>61452.781025999997</v>
      </c>
      <c r="I70" s="42">
        <f>(D70+E70)*(B57/B56)*52</f>
        <v>61452.781025999997</v>
      </c>
    </row>
    <row r="71" spans="1:17" ht="15" customHeight="1" x14ac:dyDescent="0.2">
      <c r="A71" s="110" t="s">
        <v>41</v>
      </c>
      <c r="B71" s="111"/>
      <c r="C71" s="43">
        <v>1</v>
      </c>
      <c r="D71" s="44">
        <f t="shared" si="3"/>
        <v>22.2789</v>
      </c>
      <c r="E71" s="44">
        <v>0</v>
      </c>
      <c r="F71" s="45">
        <v>0</v>
      </c>
      <c r="G71" s="46">
        <f t="shared" si="2"/>
        <v>0</v>
      </c>
      <c r="H71" s="46">
        <f>D71*(B57/B56)*52</f>
        <v>57925.14</v>
      </c>
      <c r="I71" s="46">
        <f>(D71+E71)*(B57/B56)*52</f>
        <v>57925.14</v>
      </c>
    </row>
    <row r="72" spans="1:17" ht="15" customHeight="1" x14ac:dyDescent="0.2">
      <c r="A72" s="112"/>
      <c r="B72" s="113"/>
      <c r="C72" s="37">
        <v>2</v>
      </c>
      <c r="D72" s="38">
        <f t="shared" si="3"/>
        <v>22.947267</v>
      </c>
      <c r="E72" s="38">
        <v>0</v>
      </c>
      <c r="F72" s="35">
        <v>0</v>
      </c>
      <c r="G72" s="39">
        <f t="shared" si="2"/>
        <v>0</v>
      </c>
      <c r="H72" s="39">
        <f>D72*(B57/B56)*52</f>
        <v>59662.894200000002</v>
      </c>
      <c r="I72" s="39">
        <f>(D72+E72)*(B57/B56)*52</f>
        <v>59662.894200000002</v>
      </c>
    </row>
    <row r="73" spans="1:17" ht="15" customHeight="1" x14ac:dyDescent="0.2">
      <c r="A73" s="112"/>
      <c r="B73" s="113"/>
      <c r="C73" s="37">
        <v>3</v>
      </c>
      <c r="D73" s="38">
        <f t="shared" si="3"/>
        <v>23.63568501</v>
      </c>
      <c r="E73" s="38">
        <v>0</v>
      </c>
      <c r="F73" s="35">
        <v>40</v>
      </c>
      <c r="G73" s="39">
        <f t="shared" si="2"/>
        <v>945.42740040000001</v>
      </c>
      <c r="H73" s="39">
        <f>D73*(B57/B56)*52</f>
        <v>61452.781025999997</v>
      </c>
      <c r="I73" s="39">
        <f>(D73+E73)*(B57/B56)*52</f>
        <v>61452.781025999997</v>
      </c>
    </row>
    <row r="74" spans="1:17" ht="15" customHeight="1" thickBot="1" x14ac:dyDescent="0.25">
      <c r="A74" s="114"/>
      <c r="B74" s="115"/>
      <c r="C74" s="40">
        <v>4</v>
      </c>
      <c r="D74" s="41">
        <f t="shared" si="3"/>
        <v>24.344755560300001</v>
      </c>
      <c r="E74" s="41">
        <v>0</v>
      </c>
      <c r="F74" s="36">
        <v>0</v>
      </c>
      <c r="G74" s="42">
        <f t="shared" si="2"/>
        <v>0</v>
      </c>
      <c r="H74" s="42">
        <f>D74*(B57/B56)*52</f>
        <v>63296.36445678</v>
      </c>
      <c r="I74" s="42">
        <f>(D74+E74)*(B57/B56)*52</f>
        <v>63296.36445678</v>
      </c>
    </row>
    <row r="75" spans="1:17" s="14" customFormat="1" ht="15" customHeight="1" thickBot="1" x14ac:dyDescent="0.25">
      <c r="A75" s="2"/>
      <c r="B75" s="2"/>
      <c r="C75" s="50"/>
      <c r="D75" s="33"/>
      <c r="E75" s="33"/>
      <c r="F75" s="32"/>
      <c r="G75" s="33"/>
      <c r="H75" s="17"/>
      <c r="I75" s="16"/>
      <c r="J75" s="16"/>
      <c r="K75" s="16"/>
      <c r="L75" s="16"/>
      <c r="M75" s="16"/>
      <c r="N75" s="16"/>
      <c r="O75" s="16"/>
      <c r="P75" s="17"/>
      <c r="Q75" s="16"/>
    </row>
    <row r="76" spans="1:17" ht="15" customHeight="1" x14ac:dyDescent="0.2">
      <c r="A76" s="19" t="s">
        <v>22</v>
      </c>
      <c r="B76" s="20">
        <v>4</v>
      </c>
      <c r="C76" s="21"/>
      <c r="D76" s="21"/>
      <c r="E76" s="21"/>
      <c r="F76" s="21"/>
      <c r="G76" s="22"/>
      <c r="H76" s="13"/>
    </row>
    <row r="77" spans="1:17" ht="15" customHeight="1" x14ac:dyDescent="0.2">
      <c r="A77" s="23" t="s">
        <v>23</v>
      </c>
      <c r="B77" s="24" t="s">
        <v>55</v>
      </c>
      <c r="C77" s="24"/>
      <c r="D77" s="24"/>
      <c r="E77" s="24"/>
      <c r="F77" s="24"/>
      <c r="G77" s="25"/>
      <c r="H77" s="13"/>
    </row>
    <row r="78" spans="1:17" ht="15" customHeight="1" x14ac:dyDescent="0.2">
      <c r="A78" s="23" t="s">
        <v>25</v>
      </c>
      <c r="B78" s="26">
        <v>1</v>
      </c>
      <c r="C78" s="24"/>
      <c r="D78" s="24"/>
      <c r="E78" s="24"/>
      <c r="F78" s="24"/>
      <c r="G78" s="25"/>
      <c r="H78" s="13"/>
    </row>
    <row r="79" spans="1:17" ht="15" customHeight="1" x14ac:dyDescent="0.2">
      <c r="A79" s="23" t="s">
        <v>26</v>
      </c>
      <c r="B79" s="26">
        <v>40</v>
      </c>
      <c r="C79" s="24"/>
      <c r="D79" s="24"/>
      <c r="E79" s="24"/>
      <c r="F79" s="24"/>
      <c r="G79" s="25"/>
      <c r="H79" s="13"/>
    </row>
    <row r="80" spans="1:17" ht="122.25" customHeight="1" x14ac:dyDescent="0.25">
      <c r="A80" s="27" t="s">
        <v>27</v>
      </c>
      <c r="B80" s="82" t="s">
        <v>56</v>
      </c>
      <c r="C80" s="83"/>
      <c r="D80" s="83"/>
      <c r="E80" s="83"/>
      <c r="F80" s="83"/>
      <c r="G80" s="84"/>
      <c r="H80" s="13"/>
    </row>
    <row r="81" spans="1:9" ht="15" customHeight="1" x14ac:dyDescent="0.2">
      <c r="A81" s="23" t="s">
        <v>29</v>
      </c>
      <c r="B81" s="24" t="s">
        <v>57</v>
      </c>
      <c r="C81" s="24"/>
      <c r="D81" s="24"/>
      <c r="E81" s="24"/>
      <c r="F81" s="24"/>
      <c r="G81" s="25"/>
      <c r="H81" s="13"/>
    </row>
    <row r="82" spans="1:9" ht="15" customHeight="1" x14ac:dyDescent="0.2">
      <c r="A82" s="28"/>
      <c r="B82" s="29"/>
      <c r="C82" s="29"/>
      <c r="D82" s="29"/>
      <c r="E82" s="29"/>
      <c r="F82" s="29"/>
      <c r="G82" s="30"/>
      <c r="H82" s="13"/>
    </row>
    <row r="83" spans="1:9" ht="15" customHeight="1" x14ac:dyDescent="0.2">
      <c r="A83" s="61" t="s">
        <v>31</v>
      </c>
      <c r="B83" s="62"/>
      <c r="C83" s="5" t="s">
        <v>45</v>
      </c>
      <c r="D83" s="5" t="s">
        <v>46</v>
      </c>
      <c r="E83" s="57" t="s">
        <v>47</v>
      </c>
      <c r="F83" s="5" t="s">
        <v>48</v>
      </c>
      <c r="G83" s="11" t="s">
        <v>49</v>
      </c>
      <c r="H83" s="11" t="s">
        <v>36</v>
      </c>
      <c r="I83" s="11" t="s">
        <v>37</v>
      </c>
    </row>
    <row r="84" spans="1:9" ht="15" customHeight="1" x14ac:dyDescent="0.2">
      <c r="A84" s="63"/>
      <c r="B84" s="64"/>
      <c r="C84" s="6" t="s">
        <v>50</v>
      </c>
      <c r="D84" s="6" t="s">
        <v>51</v>
      </c>
      <c r="E84" s="60"/>
      <c r="F84" s="6" t="s">
        <v>52</v>
      </c>
      <c r="G84" s="12" t="s">
        <v>53</v>
      </c>
      <c r="H84" s="12" t="s">
        <v>54</v>
      </c>
      <c r="I84" s="12" t="s">
        <v>54</v>
      </c>
    </row>
    <row r="85" spans="1:9" ht="15" customHeight="1" thickBot="1" x14ac:dyDescent="0.25">
      <c r="A85" s="77" t="s">
        <v>38</v>
      </c>
      <c r="B85" s="62"/>
      <c r="C85" s="37">
        <v>1</v>
      </c>
      <c r="D85" s="38">
        <v>27</v>
      </c>
      <c r="E85" s="38">
        <v>0</v>
      </c>
      <c r="F85" s="35">
        <v>40</v>
      </c>
      <c r="G85" s="39">
        <f t="shared" ref="G85:G96" si="4">SUM(D85+E85)*(F85)</f>
        <v>1080</v>
      </c>
      <c r="H85" s="39">
        <f>D85*(B79/B78)*52</f>
        <v>56160</v>
      </c>
      <c r="I85" s="39">
        <f>(D85+E85)*(B79/B78)*52</f>
        <v>56160</v>
      </c>
    </row>
    <row r="86" spans="1:9" ht="15" customHeight="1" x14ac:dyDescent="0.2">
      <c r="A86" s="67"/>
      <c r="B86" s="66"/>
      <c r="C86" s="37">
        <v>2</v>
      </c>
      <c r="D86" s="38">
        <f>SUM(D85*0.03)+D85</f>
        <v>27.81</v>
      </c>
      <c r="E86" s="38">
        <v>0</v>
      </c>
      <c r="F86" s="35">
        <v>0</v>
      </c>
      <c r="G86" s="39">
        <f t="shared" si="4"/>
        <v>0</v>
      </c>
      <c r="H86" s="39">
        <f>D86*(B79/B78)*52</f>
        <v>57844.799999999996</v>
      </c>
      <c r="I86" s="39">
        <f>(D86+E86)*(B79/B78)*52</f>
        <v>57844.799999999996</v>
      </c>
    </row>
    <row r="87" spans="1:9" ht="15" customHeight="1" x14ac:dyDescent="0.2">
      <c r="A87" s="67"/>
      <c r="B87" s="66"/>
      <c r="C87" s="37">
        <v>3</v>
      </c>
      <c r="D87" s="38">
        <f>SUM(D86*0.03)+D86</f>
        <v>28.644299999999998</v>
      </c>
      <c r="E87" s="38">
        <v>0</v>
      </c>
      <c r="F87" s="35">
        <v>0</v>
      </c>
      <c r="G87" s="39">
        <f t="shared" si="4"/>
        <v>0</v>
      </c>
      <c r="H87" s="39">
        <f>D87*(B79/B78)*52</f>
        <v>59580.144</v>
      </c>
      <c r="I87" s="39">
        <f>(D87+E87)*(B79/B78)*52</f>
        <v>59580.144</v>
      </c>
    </row>
    <row r="88" spans="1:9" ht="15" customHeight="1" thickBot="1" x14ac:dyDescent="0.25">
      <c r="A88" s="68"/>
      <c r="B88" s="69"/>
      <c r="C88" s="40">
        <v>4</v>
      </c>
      <c r="D88" s="41">
        <f>SUM(D87*0.03)+D87</f>
        <v>29.503628999999997</v>
      </c>
      <c r="E88" s="41">
        <v>0</v>
      </c>
      <c r="F88" s="36">
        <v>0</v>
      </c>
      <c r="G88" s="42">
        <f t="shared" si="4"/>
        <v>0</v>
      </c>
      <c r="H88" s="42">
        <f>D88*(B79/B78)*52</f>
        <v>61367.548319999987</v>
      </c>
      <c r="I88" s="42">
        <f>(D88+E88)*(B79/B78)*52</f>
        <v>61367.548319999987</v>
      </c>
    </row>
    <row r="89" spans="1:9" ht="15" customHeight="1" thickBot="1" x14ac:dyDescent="0.25">
      <c r="A89" s="93" t="s">
        <v>40</v>
      </c>
      <c r="B89" s="94"/>
      <c r="C89" s="43">
        <v>1</v>
      </c>
      <c r="D89" s="44">
        <f t="shared" ref="D89:D96" si="5">SUM(D85*0.03)+D85</f>
        <v>27.81</v>
      </c>
      <c r="E89" s="44">
        <v>0</v>
      </c>
      <c r="F89" s="45">
        <v>0</v>
      </c>
      <c r="G89" s="46">
        <f t="shared" si="4"/>
        <v>0</v>
      </c>
      <c r="H89" s="46">
        <f>D89*(B79/B78)*52</f>
        <v>57844.799999999996</v>
      </c>
      <c r="I89" s="46">
        <f>(D89+E89)*(B79/B78)*52</f>
        <v>57844.799999999996</v>
      </c>
    </row>
    <row r="90" spans="1:9" ht="15" customHeight="1" x14ac:dyDescent="0.2">
      <c r="A90" s="67"/>
      <c r="B90" s="66"/>
      <c r="C90" s="37">
        <v>2</v>
      </c>
      <c r="D90" s="38">
        <f t="shared" si="5"/>
        <v>28.644299999999998</v>
      </c>
      <c r="E90" s="38">
        <v>0</v>
      </c>
      <c r="F90" s="35">
        <v>40</v>
      </c>
      <c r="G90" s="39">
        <f t="shared" si="4"/>
        <v>1145.7719999999999</v>
      </c>
      <c r="H90" s="39">
        <f>D90*(B79/B78)*52</f>
        <v>59580.144</v>
      </c>
      <c r="I90" s="39">
        <f>(D90+E90)*(B79/B78)*52</f>
        <v>59580.144</v>
      </c>
    </row>
    <row r="91" spans="1:9" ht="15" customHeight="1" x14ac:dyDescent="0.2">
      <c r="A91" s="67"/>
      <c r="B91" s="66"/>
      <c r="C91" s="37">
        <v>3</v>
      </c>
      <c r="D91" s="38">
        <f t="shared" si="5"/>
        <v>29.503628999999997</v>
      </c>
      <c r="E91" s="38">
        <v>0</v>
      </c>
      <c r="F91" s="35">
        <v>0</v>
      </c>
      <c r="G91" s="39">
        <f t="shared" si="4"/>
        <v>0</v>
      </c>
      <c r="H91" s="39">
        <f>D91*(B79/B78)*52</f>
        <v>61367.548319999987</v>
      </c>
      <c r="I91" s="39">
        <f>(D91+E91)*(B79/B78)*52</f>
        <v>61367.548319999987</v>
      </c>
    </row>
    <row r="92" spans="1:9" ht="15" customHeight="1" thickBot="1" x14ac:dyDescent="0.25">
      <c r="A92" s="68"/>
      <c r="B92" s="69"/>
      <c r="C92" s="40">
        <v>4</v>
      </c>
      <c r="D92" s="41">
        <f t="shared" si="5"/>
        <v>30.388737869999996</v>
      </c>
      <c r="E92" s="41">
        <v>0</v>
      </c>
      <c r="F92" s="36">
        <v>0</v>
      </c>
      <c r="G92" s="42">
        <f t="shared" si="4"/>
        <v>0</v>
      </c>
      <c r="H92" s="42">
        <f>D92*(B79/B78)*52</f>
        <v>63208.574769599989</v>
      </c>
      <c r="I92" s="42">
        <f>(D92+E92)*(B79/B78)*52</f>
        <v>63208.574769599989</v>
      </c>
    </row>
    <row r="93" spans="1:9" ht="15" customHeight="1" thickBot="1" x14ac:dyDescent="0.25">
      <c r="A93" s="65" t="s">
        <v>41</v>
      </c>
      <c r="B93" s="66"/>
      <c r="C93" s="43">
        <v>1</v>
      </c>
      <c r="D93" s="44">
        <f t="shared" si="5"/>
        <v>28.644299999999998</v>
      </c>
      <c r="E93" s="44">
        <v>0</v>
      </c>
      <c r="F93" s="45">
        <v>0</v>
      </c>
      <c r="G93" s="46">
        <f t="shared" si="4"/>
        <v>0</v>
      </c>
      <c r="H93" s="46">
        <f>D93*(B79/B78)*52</f>
        <v>59580.144</v>
      </c>
      <c r="I93" s="46">
        <f>(D93+E93)*(B79/B78)*52</f>
        <v>59580.144</v>
      </c>
    </row>
    <row r="94" spans="1:9" ht="15" customHeight="1" x14ac:dyDescent="0.2">
      <c r="A94" s="67"/>
      <c r="B94" s="66"/>
      <c r="C94" s="37">
        <v>2</v>
      </c>
      <c r="D94" s="38">
        <f t="shared" si="5"/>
        <v>29.503628999999997</v>
      </c>
      <c r="E94" s="38">
        <v>0</v>
      </c>
      <c r="F94" s="35">
        <v>0</v>
      </c>
      <c r="G94" s="39">
        <f t="shared" si="4"/>
        <v>0</v>
      </c>
      <c r="H94" s="39">
        <f>D94*(B79/B78)*52</f>
        <v>61367.548319999987</v>
      </c>
      <c r="I94" s="39">
        <f>(D94+E94)*(B79/B78)*52</f>
        <v>61367.548319999987</v>
      </c>
    </row>
    <row r="95" spans="1:9" ht="15" customHeight="1" x14ac:dyDescent="0.2">
      <c r="A95" s="67"/>
      <c r="B95" s="66"/>
      <c r="C95" s="37">
        <v>3</v>
      </c>
      <c r="D95" s="38">
        <f t="shared" si="5"/>
        <v>30.388737869999996</v>
      </c>
      <c r="E95" s="38">
        <v>0</v>
      </c>
      <c r="F95" s="35">
        <v>40</v>
      </c>
      <c r="G95" s="39">
        <f t="shared" si="4"/>
        <v>1215.5495147999998</v>
      </c>
      <c r="H95" s="39">
        <f>D95*(B79/B78)*52</f>
        <v>63208.574769599989</v>
      </c>
      <c r="I95" s="39">
        <f>(D95+E95)*(B79/B78)*52</f>
        <v>63208.574769599989</v>
      </c>
    </row>
    <row r="96" spans="1:9" ht="15" customHeight="1" thickBot="1" x14ac:dyDescent="0.25">
      <c r="A96" s="68"/>
      <c r="B96" s="69"/>
      <c r="C96" s="40">
        <v>4</v>
      </c>
      <c r="D96" s="41">
        <f t="shared" si="5"/>
        <v>31.300400006099995</v>
      </c>
      <c r="E96" s="41">
        <v>0</v>
      </c>
      <c r="F96" s="36">
        <v>0</v>
      </c>
      <c r="G96" s="42">
        <f t="shared" si="4"/>
        <v>0</v>
      </c>
      <c r="H96" s="42">
        <f>D96*(B79/B78)*52</f>
        <v>65104.832012687984</v>
      </c>
      <c r="I96" s="42">
        <f>(D96+E96)*(B79/B78)*52</f>
        <v>65104.832012687984</v>
      </c>
    </row>
    <row r="97" spans="1:9" ht="15" customHeight="1" thickBot="1" x14ac:dyDescent="0.3">
      <c r="A97" s="3"/>
      <c r="B97" s="15"/>
      <c r="C97" s="26"/>
      <c r="D97" s="26"/>
      <c r="E97" s="26"/>
      <c r="F97" s="26"/>
      <c r="G97" s="26"/>
    </row>
    <row r="98" spans="1:9" ht="15" customHeight="1" x14ac:dyDescent="0.2">
      <c r="A98" s="19" t="s">
        <v>22</v>
      </c>
      <c r="B98" s="20">
        <v>5</v>
      </c>
      <c r="C98" s="21"/>
      <c r="D98" s="21"/>
      <c r="E98" s="21"/>
      <c r="F98" s="21"/>
      <c r="G98" s="22"/>
      <c r="H98" s="13"/>
    </row>
    <row r="99" spans="1:9" ht="15" customHeight="1" x14ac:dyDescent="0.2">
      <c r="A99" s="23" t="s">
        <v>23</v>
      </c>
      <c r="B99" s="24" t="s">
        <v>58</v>
      </c>
      <c r="C99" s="24"/>
      <c r="D99" s="24"/>
      <c r="E99" s="24"/>
      <c r="F99" s="24"/>
      <c r="G99" s="25"/>
      <c r="H99" s="13"/>
    </row>
    <row r="100" spans="1:9" ht="15" customHeight="1" x14ac:dyDescent="0.2">
      <c r="A100" s="23" t="s">
        <v>25</v>
      </c>
      <c r="B100" s="26">
        <v>5</v>
      </c>
      <c r="C100" s="24"/>
      <c r="D100" s="24"/>
      <c r="E100" s="24"/>
      <c r="F100" s="24"/>
      <c r="G100" s="25"/>
      <c r="H100" s="13"/>
    </row>
    <row r="101" spans="1:9" ht="15" customHeight="1" x14ac:dyDescent="0.2">
      <c r="A101" s="23" t="s">
        <v>26</v>
      </c>
      <c r="B101" s="26">
        <v>200</v>
      </c>
      <c r="C101" s="24"/>
      <c r="D101" s="24"/>
      <c r="E101" s="24"/>
      <c r="F101" s="24"/>
      <c r="G101" s="25"/>
      <c r="H101" s="13"/>
    </row>
    <row r="102" spans="1:9" ht="104.25" customHeight="1" x14ac:dyDescent="0.25">
      <c r="A102" s="27" t="s">
        <v>27</v>
      </c>
      <c r="B102" s="82" t="s">
        <v>59</v>
      </c>
      <c r="C102" s="83"/>
      <c r="D102" s="83"/>
      <c r="E102" s="83"/>
      <c r="F102" s="83"/>
      <c r="G102" s="84"/>
      <c r="H102" s="13"/>
    </row>
    <row r="103" spans="1:9" ht="15" customHeight="1" x14ac:dyDescent="0.2">
      <c r="A103" s="23" t="s">
        <v>29</v>
      </c>
      <c r="B103" s="24" t="s">
        <v>60</v>
      </c>
      <c r="C103" s="24"/>
      <c r="D103" s="24"/>
      <c r="E103" s="24"/>
      <c r="F103" s="24"/>
      <c r="G103" s="25"/>
      <c r="H103" s="13"/>
    </row>
    <row r="104" spans="1:9" ht="15" customHeight="1" x14ac:dyDescent="0.2">
      <c r="A104" s="28"/>
      <c r="B104" s="29"/>
      <c r="C104" s="29"/>
      <c r="D104" s="29"/>
      <c r="E104" s="29"/>
      <c r="F104" s="29"/>
      <c r="G104" s="30"/>
      <c r="H104" s="13"/>
    </row>
    <row r="105" spans="1:9" ht="15" customHeight="1" x14ac:dyDescent="0.2">
      <c r="A105" s="61" t="s">
        <v>31</v>
      </c>
      <c r="B105" s="62"/>
      <c r="C105" s="5" t="s">
        <v>45</v>
      </c>
      <c r="D105" s="5" t="s">
        <v>46</v>
      </c>
      <c r="E105" s="57" t="s">
        <v>47</v>
      </c>
      <c r="F105" s="5" t="s">
        <v>48</v>
      </c>
      <c r="G105" s="11" t="s">
        <v>49</v>
      </c>
      <c r="H105" s="11" t="s">
        <v>36</v>
      </c>
      <c r="I105" s="11" t="s">
        <v>37</v>
      </c>
    </row>
    <row r="106" spans="1:9" ht="15" customHeight="1" x14ac:dyDescent="0.2">
      <c r="A106" s="63"/>
      <c r="B106" s="64"/>
      <c r="C106" s="6" t="s">
        <v>50</v>
      </c>
      <c r="D106" s="6" t="s">
        <v>51</v>
      </c>
      <c r="E106" s="60"/>
      <c r="F106" s="6" t="s">
        <v>52</v>
      </c>
      <c r="G106" s="12" t="s">
        <v>53</v>
      </c>
      <c r="H106" s="12" t="s">
        <v>54</v>
      </c>
      <c r="I106" s="12" t="s">
        <v>54</v>
      </c>
    </row>
    <row r="107" spans="1:9" ht="15" customHeight="1" thickBot="1" x14ac:dyDescent="0.25">
      <c r="A107" s="77" t="s">
        <v>38</v>
      </c>
      <c r="B107" s="62"/>
      <c r="C107" s="37">
        <v>1</v>
      </c>
      <c r="D107" s="38">
        <v>25</v>
      </c>
      <c r="E107" s="38">
        <v>0</v>
      </c>
      <c r="F107" s="35">
        <v>200</v>
      </c>
      <c r="G107" s="39">
        <f t="shared" ref="G107:G118" si="6">SUM(D107+E107)*(F107)</f>
        <v>5000</v>
      </c>
      <c r="H107" s="39">
        <f>D107*(B101/B100)*52</f>
        <v>52000</v>
      </c>
      <c r="I107" s="39">
        <f>(D107+E107)*(B101/B100)*52</f>
        <v>52000</v>
      </c>
    </row>
    <row r="108" spans="1:9" ht="15" customHeight="1" x14ac:dyDescent="0.2">
      <c r="A108" s="67"/>
      <c r="B108" s="66"/>
      <c r="C108" s="37">
        <v>2</v>
      </c>
      <c r="D108" s="38">
        <f>SUM(D107*0.03)+D107</f>
        <v>25.75</v>
      </c>
      <c r="E108" s="38">
        <v>0</v>
      </c>
      <c r="F108" s="35">
        <v>0</v>
      </c>
      <c r="G108" s="39">
        <f t="shared" si="6"/>
        <v>0</v>
      </c>
      <c r="H108" s="39">
        <f>D108*(B101/B100)*52</f>
        <v>53560</v>
      </c>
      <c r="I108" s="39">
        <f>(D108+E108)*(B101/B100)*52</f>
        <v>53560</v>
      </c>
    </row>
    <row r="109" spans="1:9" ht="15" customHeight="1" x14ac:dyDescent="0.2">
      <c r="A109" s="67"/>
      <c r="B109" s="66"/>
      <c r="C109" s="37">
        <v>3</v>
      </c>
      <c r="D109" s="38">
        <f>SUM(D108*0.03)+D108</f>
        <v>26.522500000000001</v>
      </c>
      <c r="E109" s="38">
        <v>0</v>
      </c>
      <c r="F109" s="35">
        <v>0</v>
      </c>
      <c r="G109" s="39">
        <f t="shared" si="6"/>
        <v>0</v>
      </c>
      <c r="H109" s="39">
        <f>D109*(B101/B100)*52</f>
        <v>55166.8</v>
      </c>
      <c r="I109" s="39">
        <f>(D109+E109)*(B101/B100)*52</f>
        <v>55166.8</v>
      </c>
    </row>
    <row r="110" spans="1:9" ht="15" customHeight="1" thickBot="1" x14ac:dyDescent="0.25">
      <c r="A110" s="68"/>
      <c r="B110" s="69"/>
      <c r="C110" s="40">
        <v>4</v>
      </c>
      <c r="D110" s="41">
        <f>SUM(D109*0.03)+D109</f>
        <v>27.318175</v>
      </c>
      <c r="E110" s="41">
        <v>0</v>
      </c>
      <c r="F110" s="36">
        <v>0</v>
      </c>
      <c r="G110" s="42">
        <f t="shared" si="6"/>
        <v>0</v>
      </c>
      <c r="H110" s="42">
        <f>D110*(B101/B100)*52</f>
        <v>56821.804000000004</v>
      </c>
      <c r="I110" s="42">
        <f>(D110+E110)*(B101/B100)*52</f>
        <v>56821.804000000004</v>
      </c>
    </row>
    <row r="111" spans="1:9" ht="15" customHeight="1" thickBot="1" x14ac:dyDescent="0.25">
      <c r="A111" s="93" t="s">
        <v>40</v>
      </c>
      <c r="B111" s="94"/>
      <c r="C111" s="43">
        <v>1</v>
      </c>
      <c r="D111" s="44">
        <f t="shared" ref="D111:D118" si="7">SUM(D107*0.03)+D107</f>
        <v>25.75</v>
      </c>
      <c r="E111" s="44">
        <v>0</v>
      </c>
      <c r="F111" s="45">
        <v>0</v>
      </c>
      <c r="G111" s="46">
        <f t="shared" si="6"/>
        <v>0</v>
      </c>
      <c r="H111" s="46">
        <f>D111*(B101/B100)*52</f>
        <v>53560</v>
      </c>
      <c r="I111" s="46">
        <f>(D111+E111)*(B101/B100)*52</f>
        <v>53560</v>
      </c>
    </row>
    <row r="112" spans="1:9" ht="15" customHeight="1" x14ac:dyDescent="0.2">
      <c r="A112" s="67"/>
      <c r="B112" s="66"/>
      <c r="C112" s="37">
        <v>2</v>
      </c>
      <c r="D112" s="38">
        <f t="shared" si="7"/>
        <v>26.522500000000001</v>
      </c>
      <c r="E112" s="38">
        <v>0</v>
      </c>
      <c r="F112" s="35">
        <v>200</v>
      </c>
      <c r="G112" s="39">
        <f t="shared" si="6"/>
        <v>5304.5</v>
      </c>
      <c r="H112" s="39">
        <f>D112*(B101/B100)*52</f>
        <v>55166.8</v>
      </c>
      <c r="I112" s="39">
        <f>(D112+E112)*(B101/B100)*52</f>
        <v>55166.8</v>
      </c>
    </row>
    <row r="113" spans="1:9" ht="15" customHeight="1" x14ac:dyDescent="0.2">
      <c r="A113" s="67"/>
      <c r="B113" s="66"/>
      <c r="C113" s="37">
        <v>3</v>
      </c>
      <c r="D113" s="38">
        <f t="shared" si="7"/>
        <v>27.318175</v>
      </c>
      <c r="E113" s="38">
        <v>0</v>
      </c>
      <c r="F113" s="35">
        <v>0</v>
      </c>
      <c r="G113" s="39">
        <f t="shared" si="6"/>
        <v>0</v>
      </c>
      <c r="H113" s="39">
        <f>D113*(B101/B100)*52</f>
        <v>56821.804000000004</v>
      </c>
      <c r="I113" s="39">
        <f>(D113+E113)*(B101/B100)*52</f>
        <v>56821.804000000004</v>
      </c>
    </row>
    <row r="114" spans="1:9" ht="15" customHeight="1" thickBot="1" x14ac:dyDescent="0.25">
      <c r="A114" s="68"/>
      <c r="B114" s="69"/>
      <c r="C114" s="40">
        <v>4</v>
      </c>
      <c r="D114" s="41">
        <f t="shared" si="7"/>
        <v>28.137720250000001</v>
      </c>
      <c r="E114" s="41">
        <v>0</v>
      </c>
      <c r="F114" s="36">
        <v>0</v>
      </c>
      <c r="G114" s="42">
        <f t="shared" si="6"/>
        <v>0</v>
      </c>
      <c r="H114" s="42">
        <f>D114*(B101/B100)*52</f>
        <v>58526.458120000003</v>
      </c>
      <c r="I114" s="42">
        <f>(D114+E114)*(B101/B100)*52</f>
        <v>58526.458120000003</v>
      </c>
    </row>
    <row r="115" spans="1:9" ht="15" customHeight="1" thickBot="1" x14ac:dyDescent="0.25">
      <c r="A115" s="65" t="s">
        <v>41</v>
      </c>
      <c r="B115" s="66"/>
      <c r="C115" s="43">
        <v>1</v>
      </c>
      <c r="D115" s="44">
        <f t="shared" si="7"/>
        <v>26.522500000000001</v>
      </c>
      <c r="E115" s="44">
        <v>0</v>
      </c>
      <c r="F115" s="45">
        <v>0</v>
      </c>
      <c r="G115" s="46">
        <f t="shared" si="6"/>
        <v>0</v>
      </c>
      <c r="H115" s="46">
        <f>D115*(B101/B100)*52</f>
        <v>55166.8</v>
      </c>
      <c r="I115" s="46">
        <f>(D115+E115)*(B101/B100)*52</f>
        <v>55166.8</v>
      </c>
    </row>
    <row r="116" spans="1:9" ht="15" customHeight="1" x14ac:dyDescent="0.2">
      <c r="A116" s="67"/>
      <c r="B116" s="66"/>
      <c r="C116" s="37">
        <v>2</v>
      </c>
      <c r="D116" s="38">
        <f t="shared" si="7"/>
        <v>27.318175</v>
      </c>
      <c r="E116" s="38">
        <v>0</v>
      </c>
      <c r="F116" s="35">
        <v>0</v>
      </c>
      <c r="G116" s="39">
        <f t="shared" si="6"/>
        <v>0</v>
      </c>
      <c r="H116" s="39">
        <f>D116*(B101/B100)*52</f>
        <v>56821.804000000004</v>
      </c>
      <c r="I116" s="39">
        <f>(D116+E116)*(B101/B100)*52</f>
        <v>56821.804000000004</v>
      </c>
    </row>
    <row r="117" spans="1:9" ht="15" customHeight="1" x14ac:dyDescent="0.2">
      <c r="A117" s="67"/>
      <c r="B117" s="66"/>
      <c r="C117" s="37">
        <v>3</v>
      </c>
      <c r="D117" s="38">
        <f t="shared" si="7"/>
        <v>28.137720250000001</v>
      </c>
      <c r="E117" s="38">
        <v>0</v>
      </c>
      <c r="F117" s="35">
        <v>200</v>
      </c>
      <c r="G117" s="39">
        <f t="shared" si="6"/>
        <v>5627.5440500000004</v>
      </c>
      <c r="H117" s="39">
        <f>D117*(B101/B100)*52</f>
        <v>58526.458120000003</v>
      </c>
      <c r="I117" s="39">
        <f>(D117+E117)*(B101/B100)*52</f>
        <v>58526.458120000003</v>
      </c>
    </row>
    <row r="118" spans="1:9" ht="15" customHeight="1" thickBot="1" x14ac:dyDescent="0.25">
      <c r="A118" s="68"/>
      <c r="B118" s="69"/>
      <c r="C118" s="40">
        <v>4</v>
      </c>
      <c r="D118" s="41">
        <f t="shared" si="7"/>
        <v>28.981851857500001</v>
      </c>
      <c r="E118" s="41">
        <v>0</v>
      </c>
      <c r="F118" s="36">
        <v>0</v>
      </c>
      <c r="G118" s="42">
        <f t="shared" si="6"/>
        <v>0</v>
      </c>
      <c r="H118" s="42">
        <f>D118*(B101/B100)*52</f>
        <v>60282.251863599995</v>
      </c>
      <c r="I118" s="42">
        <f>(D118+E118)*(B101/B100)*52</f>
        <v>60282.251863599995</v>
      </c>
    </row>
    <row r="119" spans="1:9" s="14" customFormat="1" ht="15" customHeight="1" thickBot="1" x14ac:dyDescent="0.25">
      <c r="A119" s="1"/>
      <c r="C119" s="47"/>
      <c r="D119" s="48"/>
      <c r="E119" s="48"/>
      <c r="F119" s="49"/>
      <c r="G119" s="48"/>
      <c r="H119" s="13"/>
    </row>
    <row r="120" spans="1:9" ht="15" customHeight="1" x14ac:dyDescent="0.2">
      <c r="A120" s="19" t="s">
        <v>22</v>
      </c>
      <c r="B120" s="20">
        <v>6</v>
      </c>
      <c r="C120" s="21"/>
      <c r="D120" s="21"/>
      <c r="E120" s="21"/>
      <c r="F120" s="21"/>
      <c r="G120" s="22"/>
      <c r="H120" s="13"/>
    </row>
    <row r="121" spans="1:9" ht="15" customHeight="1" x14ac:dyDescent="0.2">
      <c r="A121" s="23" t="s">
        <v>23</v>
      </c>
      <c r="B121" s="24" t="s">
        <v>61</v>
      </c>
      <c r="C121" s="24"/>
      <c r="D121" s="24"/>
      <c r="E121" s="24"/>
      <c r="F121" s="24"/>
      <c r="G121" s="25"/>
      <c r="H121" s="13"/>
    </row>
    <row r="122" spans="1:9" ht="15" customHeight="1" x14ac:dyDescent="0.2">
      <c r="A122" s="23" t="s">
        <v>25</v>
      </c>
      <c r="B122" s="26">
        <v>7</v>
      </c>
      <c r="C122" s="24"/>
      <c r="D122" s="24"/>
      <c r="E122" s="24"/>
      <c r="F122" s="24"/>
      <c r="G122" s="25"/>
      <c r="H122" s="13"/>
    </row>
    <row r="123" spans="1:9" ht="15" customHeight="1" x14ac:dyDescent="0.2">
      <c r="A123" s="23" t="s">
        <v>26</v>
      </c>
      <c r="B123" s="26">
        <f>SUM(B122*40)</f>
        <v>280</v>
      </c>
      <c r="C123" s="24"/>
      <c r="D123" s="24"/>
      <c r="E123" s="24"/>
      <c r="F123" s="24"/>
      <c r="G123" s="25"/>
      <c r="H123" s="13"/>
    </row>
    <row r="124" spans="1:9" ht="52.5" customHeight="1" x14ac:dyDescent="0.25">
      <c r="A124" s="27" t="s">
        <v>27</v>
      </c>
      <c r="B124" s="82" t="s">
        <v>62</v>
      </c>
      <c r="C124" s="83"/>
      <c r="D124" s="83"/>
      <c r="E124" s="83"/>
      <c r="F124" s="83"/>
      <c r="G124" s="84"/>
      <c r="H124" s="13"/>
    </row>
    <row r="125" spans="1:9" ht="15" customHeight="1" x14ac:dyDescent="0.2">
      <c r="A125" s="23" t="s">
        <v>29</v>
      </c>
      <c r="B125" s="24" t="s">
        <v>63</v>
      </c>
      <c r="C125" s="24"/>
      <c r="D125" s="24"/>
      <c r="E125" s="24"/>
      <c r="F125" s="24"/>
      <c r="G125" s="25"/>
      <c r="H125" s="13"/>
    </row>
    <row r="126" spans="1:9" ht="15" customHeight="1" x14ac:dyDescent="0.2">
      <c r="A126" s="28"/>
      <c r="B126" s="29"/>
      <c r="C126" s="29"/>
      <c r="D126" s="29"/>
      <c r="E126" s="29"/>
      <c r="F126" s="29"/>
      <c r="G126" s="30"/>
      <c r="H126" s="13"/>
    </row>
    <row r="127" spans="1:9" ht="15" customHeight="1" x14ac:dyDescent="0.2">
      <c r="A127" s="61" t="s">
        <v>31</v>
      </c>
      <c r="B127" s="62"/>
      <c r="C127" s="5" t="s">
        <v>45</v>
      </c>
      <c r="D127" s="5" t="s">
        <v>46</v>
      </c>
      <c r="E127" s="57" t="s">
        <v>47</v>
      </c>
      <c r="F127" s="5" t="s">
        <v>48</v>
      </c>
      <c r="G127" s="11" t="s">
        <v>49</v>
      </c>
      <c r="H127" s="11" t="s">
        <v>36</v>
      </c>
      <c r="I127" s="11" t="s">
        <v>37</v>
      </c>
    </row>
    <row r="128" spans="1:9" ht="15" customHeight="1" x14ac:dyDescent="0.2">
      <c r="A128" s="63"/>
      <c r="B128" s="64"/>
      <c r="C128" s="6" t="s">
        <v>50</v>
      </c>
      <c r="D128" s="6" t="s">
        <v>51</v>
      </c>
      <c r="E128" s="60"/>
      <c r="F128" s="6" t="s">
        <v>52</v>
      </c>
      <c r="G128" s="12" t="s">
        <v>53</v>
      </c>
      <c r="H128" s="12" t="s">
        <v>54</v>
      </c>
      <c r="I128" s="12" t="s">
        <v>54</v>
      </c>
    </row>
    <row r="129" spans="1:9" ht="15" customHeight="1" thickBot="1" x14ac:dyDescent="0.25">
      <c r="A129" s="77" t="s">
        <v>38</v>
      </c>
      <c r="B129" s="62"/>
      <c r="C129" s="37">
        <v>1</v>
      </c>
      <c r="D129" s="38">
        <v>23</v>
      </c>
      <c r="E129" s="38">
        <v>0</v>
      </c>
      <c r="F129" s="35">
        <v>280</v>
      </c>
      <c r="G129" s="39">
        <f t="shared" ref="G129:G140" si="8">SUM(D129+E129)*(F129)</f>
        <v>6440</v>
      </c>
      <c r="H129" s="39">
        <f>D129*(B123/B122)*52</f>
        <v>47840</v>
      </c>
      <c r="I129" s="39">
        <f>(D129+E129)*(B123/B122)*52</f>
        <v>47840</v>
      </c>
    </row>
    <row r="130" spans="1:9" ht="15" customHeight="1" x14ac:dyDescent="0.2">
      <c r="A130" s="67"/>
      <c r="B130" s="66"/>
      <c r="C130" s="37">
        <v>2</v>
      </c>
      <c r="D130" s="38">
        <f>SUM(D129*0.03)+D129</f>
        <v>23.69</v>
      </c>
      <c r="E130" s="38">
        <v>0</v>
      </c>
      <c r="F130" s="35">
        <v>0</v>
      </c>
      <c r="G130" s="39">
        <f t="shared" si="8"/>
        <v>0</v>
      </c>
      <c r="H130" s="39">
        <f>D130*(B123/B122)*52</f>
        <v>49275.200000000004</v>
      </c>
      <c r="I130" s="39">
        <f>(D130+E130)*(B123/B122)*52</f>
        <v>49275.200000000004</v>
      </c>
    </row>
    <row r="131" spans="1:9" ht="15" customHeight="1" x14ac:dyDescent="0.2">
      <c r="A131" s="67"/>
      <c r="B131" s="66"/>
      <c r="C131" s="37">
        <v>3</v>
      </c>
      <c r="D131" s="38">
        <f>SUM(D130*0.03)+D130</f>
        <v>24.400700000000001</v>
      </c>
      <c r="E131" s="38">
        <v>0</v>
      </c>
      <c r="F131" s="35">
        <v>0</v>
      </c>
      <c r="G131" s="39">
        <f t="shared" si="8"/>
        <v>0</v>
      </c>
      <c r="H131" s="39">
        <f>D131*(B123/B122)*52</f>
        <v>50753.455999999998</v>
      </c>
      <c r="I131" s="39">
        <f>(D131+E131)*(B123/B122)*52</f>
        <v>50753.455999999998</v>
      </c>
    </row>
    <row r="132" spans="1:9" ht="15" customHeight="1" thickBot="1" x14ac:dyDescent="0.25">
      <c r="A132" s="68"/>
      <c r="B132" s="69"/>
      <c r="C132" s="40">
        <v>4</v>
      </c>
      <c r="D132" s="41">
        <f>SUM(D131*0.03)+D131</f>
        <v>25.132721</v>
      </c>
      <c r="E132" s="41">
        <v>0</v>
      </c>
      <c r="F132" s="36">
        <v>0</v>
      </c>
      <c r="G132" s="42">
        <f t="shared" si="8"/>
        <v>0</v>
      </c>
      <c r="H132" s="42">
        <f>D132*(B123/B122)*52</f>
        <v>52276.059679999998</v>
      </c>
      <c r="I132" s="42">
        <f>(D132+E132)*(B123/B122)*52</f>
        <v>52276.059679999998</v>
      </c>
    </row>
    <row r="133" spans="1:9" ht="15" customHeight="1" thickBot="1" x14ac:dyDescent="0.25">
      <c r="A133" s="93" t="s">
        <v>40</v>
      </c>
      <c r="B133" s="94"/>
      <c r="C133" s="43">
        <v>1</v>
      </c>
      <c r="D133" s="44">
        <f t="shared" ref="D133:D140" si="9">SUM(D129*0.03)+D129</f>
        <v>23.69</v>
      </c>
      <c r="E133" s="44">
        <v>0</v>
      </c>
      <c r="F133" s="45">
        <v>0</v>
      </c>
      <c r="G133" s="46">
        <f t="shared" si="8"/>
        <v>0</v>
      </c>
      <c r="H133" s="46">
        <f>D133*(B123/B122)*52</f>
        <v>49275.200000000004</v>
      </c>
      <c r="I133" s="46">
        <f>(D133+E133)*(B123/B122)*52</f>
        <v>49275.200000000004</v>
      </c>
    </row>
    <row r="134" spans="1:9" ht="15" customHeight="1" x14ac:dyDescent="0.2">
      <c r="A134" s="67"/>
      <c r="B134" s="66"/>
      <c r="C134" s="37">
        <v>2</v>
      </c>
      <c r="D134" s="38">
        <f t="shared" si="9"/>
        <v>24.400700000000001</v>
      </c>
      <c r="E134" s="38">
        <v>0</v>
      </c>
      <c r="F134" s="35">
        <v>280</v>
      </c>
      <c r="G134" s="39">
        <f t="shared" si="8"/>
        <v>6832.1959999999999</v>
      </c>
      <c r="H134" s="39">
        <f>D134*(B123/B122)*52</f>
        <v>50753.455999999998</v>
      </c>
      <c r="I134" s="39">
        <f>(D134+E134)*(B123/B122)*52</f>
        <v>50753.455999999998</v>
      </c>
    </row>
    <row r="135" spans="1:9" ht="15" customHeight="1" x14ac:dyDescent="0.2">
      <c r="A135" s="67"/>
      <c r="B135" s="66"/>
      <c r="C135" s="37">
        <v>3</v>
      </c>
      <c r="D135" s="38">
        <f t="shared" si="9"/>
        <v>25.132721</v>
      </c>
      <c r="E135" s="38">
        <v>0</v>
      </c>
      <c r="F135" s="35">
        <v>0</v>
      </c>
      <c r="G135" s="39">
        <f t="shared" si="8"/>
        <v>0</v>
      </c>
      <c r="H135" s="39">
        <f>D135*(B123/B122)*52</f>
        <v>52276.059679999998</v>
      </c>
      <c r="I135" s="39">
        <f>(D135+E135)*(B123/B122)*52</f>
        <v>52276.059679999998</v>
      </c>
    </row>
    <row r="136" spans="1:9" ht="15" customHeight="1" thickBot="1" x14ac:dyDescent="0.25">
      <c r="A136" s="68"/>
      <c r="B136" s="69"/>
      <c r="C136" s="40">
        <v>4</v>
      </c>
      <c r="D136" s="41">
        <f t="shared" si="9"/>
        <v>25.886702629999998</v>
      </c>
      <c r="E136" s="41">
        <v>0</v>
      </c>
      <c r="F136" s="36">
        <v>0</v>
      </c>
      <c r="G136" s="42">
        <f t="shared" si="8"/>
        <v>0</v>
      </c>
      <c r="H136" s="42">
        <f>D136*(B123/B122)*52</f>
        <v>53844.341470399995</v>
      </c>
      <c r="I136" s="42">
        <f>(D136+E136)*(B123/B122)*52</f>
        <v>53844.341470399995</v>
      </c>
    </row>
    <row r="137" spans="1:9" ht="15" customHeight="1" thickBot="1" x14ac:dyDescent="0.25">
      <c r="A137" s="65" t="s">
        <v>41</v>
      </c>
      <c r="B137" s="66"/>
      <c r="C137" s="43">
        <v>1</v>
      </c>
      <c r="D137" s="44">
        <f t="shared" si="9"/>
        <v>24.400700000000001</v>
      </c>
      <c r="E137" s="44">
        <v>0</v>
      </c>
      <c r="F137" s="45">
        <v>0</v>
      </c>
      <c r="G137" s="46">
        <f t="shared" si="8"/>
        <v>0</v>
      </c>
      <c r="H137" s="46">
        <f>D137*(B123/B122)*52</f>
        <v>50753.455999999998</v>
      </c>
      <c r="I137" s="46">
        <f>(D137+E137)*(B123/B122)*52</f>
        <v>50753.455999999998</v>
      </c>
    </row>
    <row r="138" spans="1:9" ht="15" customHeight="1" x14ac:dyDescent="0.2">
      <c r="A138" s="67"/>
      <c r="B138" s="66"/>
      <c r="C138" s="37">
        <v>2</v>
      </c>
      <c r="D138" s="38">
        <f t="shared" si="9"/>
        <v>25.132721</v>
      </c>
      <c r="E138" s="38">
        <v>0</v>
      </c>
      <c r="F138" s="35">
        <v>0</v>
      </c>
      <c r="G138" s="39">
        <f t="shared" si="8"/>
        <v>0</v>
      </c>
      <c r="H138" s="39">
        <f>D138*(B123/B122)*52</f>
        <v>52276.059679999998</v>
      </c>
      <c r="I138" s="39">
        <f>(D138+E138)*(B123/B122)*52</f>
        <v>52276.059679999998</v>
      </c>
    </row>
    <row r="139" spans="1:9" ht="15" customHeight="1" x14ac:dyDescent="0.2">
      <c r="A139" s="67"/>
      <c r="B139" s="66"/>
      <c r="C139" s="37">
        <v>3</v>
      </c>
      <c r="D139" s="38">
        <f t="shared" si="9"/>
        <v>25.886702629999998</v>
      </c>
      <c r="E139" s="38">
        <v>0</v>
      </c>
      <c r="F139" s="35">
        <v>280</v>
      </c>
      <c r="G139" s="39">
        <f t="shared" si="8"/>
        <v>7248.2767363999992</v>
      </c>
      <c r="H139" s="39">
        <f>D139*(B123/B122)*52</f>
        <v>53844.341470399995</v>
      </c>
      <c r="I139" s="39">
        <f>(D139+E139)*(B123/B122)*52</f>
        <v>53844.341470399995</v>
      </c>
    </row>
    <row r="140" spans="1:9" ht="15" customHeight="1" thickBot="1" x14ac:dyDescent="0.25">
      <c r="A140" s="68"/>
      <c r="B140" s="69"/>
      <c r="C140" s="40">
        <v>4</v>
      </c>
      <c r="D140" s="41">
        <f t="shared" si="9"/>
        <v>26.663303708899999</v>
      </c>
      <c r="E140" s="41">
        <v>0</v>
      </c>
      <c r="F140" s="36">
        <v>0</v>
      </c>
      <c r="G140" s="42">
        <f t="shared" si="8"/>
        <v>0</v>
      </c>
      <c r="H140" s="42">
        <f>D140*(B123/B122)*52</f>
        <v>55459.671714511991</v>
      </c>
      <c r="I140" s="42">
        <f>(D140+E140)*(B123/B122)*52</f>
        <v>55459.671714511991</v>
      </c>
    </row>
    <row r="141" spans="1:9" s="14" customFormat="1" ht="15" customHeight="1" thickBot="1" x14ac:dyDescent="0.25">
      <c r="C141" s="24"/>
      <c r="D141" s="24"/>
      <c r="E141" s="24"/>
      <c r="F141" s="24"/>
      <c r="G141" s="24"/>
    </row>
    <row r="142" spans="1:9" ht="15" customHeight="1" x14ac:dyDescent="0.2">
      <c r="A142" s="19" t="s">
        <v>22</v>
      </c>
      <c r="B142" s="20">
        <v>7</v>
      </c>
      <c r="C142" s="21"/>
      <c r="D142" s="21"/>
      <c r="E142" s="21"/>
      <c r="F142" s="21"/>
      <c r="G142" s="22"/>
      <c r="H142" s="13"/>
    </row>
    <row r="143" spans="1:9" ht="15" customHeight="1" x14ac:dyDescent="0.2">
      <c r="A143" s="23" t="s">
        <v>23</v>
      </c>
      <c r="B143" s="24" t="s">
        <v>64</v>
      </c>
      <c r="C143" s="24"/>
      <c r="D143" s="24"/>
      <c r="E143" s="24"/>
      <c r="F143" s="24"/>
      <c r="G143" s="25"/>
      <c r="H143" s="13"/>
    </row>
    <row r="144" spans="1:9" ht="15" customHeight="1" x14ac:dyDescent="0.2">
      <c r="A144" s="23" t="s">
        <v>25</v>
      </c>
      <c r="B144" s="26">
        <v>1</v>
      </c>
      <c r="C144" s="24"/>
      <c r="D144" s="24"/>
      <c r="E144" s="24"/>
      <c r="F144" s="24"/>
      <c r="G144" s="25"/>
      <c r="H144" s="13"/>
    </row>
    <row r="145" spans="1:9" ht="15" customHeight="1" x14ac:dyDescent="0.2">
      <c r="A145" s="23" t="s">
        <v>26</v>
      </c>
      <c r="B145" s="26">
        <v>40</v>
      </c>
      <c r="C145" s="24"/>
      <c r="D145" s="24"/>
      <c r="E145" s="24"/>
      <c r="F145" s="24"/>
      <c r="G145" s="25"/>
      <c r="H145" s="13"/>
    </row>
    <row r="146" spans="1:9" ht="87.75" customHeight="1" x14ac:dyDescent="0.25">
      <c r="A146" s="27" t="s">
        <v>27</v>
      </c>
      <c r="B146" s="82" t="s">
        <v>65</v>
      </c>
      <c r="C146" s="83"/>
      <c r="D146" s="83"/>
      <c r="E146" s="83"/>
      <c r="F146" s="83"/>
      <c r="G146" s="84"/>
      <c r="H146" s="13"/>
    </row>
    <row r="147" spans="1:9" ht="15" customHeight="1" x14ac:dyDescent="0.2">
      <c r="A147" s="23" t="s">
        <v>29</v>
      </c>
      <c r="B147" s="24" t="s">
        <v>66</v>
      </c>
      <c r="C147" s="24"/>
      <c r="D147" s="24"/>
      <c r="E147" s="24"/>
      <c r="F147" s="24"/>
      <c r="G147" s="25"/>
      <c r="H147" s="13"/>
    </row>
    <row r="148" spans="1:9" ht="15" customHeight="1" x14ac:dyDescent="0.2">
      <c r="A148" s="28"/>
      <c r="B148" s="29"/>
      <c r="C148" s="29"/>
      <c r="D148" s="29"/>
      <c r="E148" s="29"/>
      <c r="F148" s="29"/>
      <c r="G148" s="30"/>
      <c r="H148" s="13"/>
    </row>
    <row r="149" spans="1:9" ht="15" customHeight="1" x14ac:dyDescent="0.2">
      <c r="A149" s="61" t="s">
        <v>31</v>
      </c>
      <c r="B149" s="62"/>
      <c r="C149" s="5" t="s">
        <v>45</v>
      </c>
      <c r="D149" s="5" t="s">
        <v>46</v>
      </c>
      <c r="E149" s="57" t="s">
        <v>47</v>
      </c>
      <c r="F149" s="5" t="s">
        <v>48</v>
      </c>
      <c r="G149" s="11" t="s">
        <v>49</v>
      </c>
      <c r="H149" s="11" t="s">
        <v>36</v>
      </c>
      <c r="I149" s="11" t="s">
        <v>37</v>
      </c>
    </row>
    <row r="150" spans="1:9" ht="15" customHeight="1" x14ac:dyDescent="0.2">
      <c r="A150" s="63"/>
      <c r="B150" s="64"/>
      <c r="C150" s="6" t="s">
        <v>50</v>
      </c>
      <c r="D150" s="6" t="s">
        <v>51</v>
      </c>
      <c r="E150" s="60"/>
      <c r="F150" s="6" t="s">
        <v>52</v>
      </c>
      <c r="G150" s="12" t="s">
        <v>53</v>
      </c>
      <c r="H150" s="12" t="s">
        <v>54</v>
      </c>
      <c r="I150" s="12" t="s">
        <v>54</v>
      </c>
    </row>
    <row r="151" spans="1:9" ht="15" customHeight="1" thickBot="1" x14ac:dyDescent="0.25">
      <c r="A151" s="77" t="s">
        <v>38</v>
      </c>
      <c r="B151" s="62"/>
      <c r="C151" s="37">
        <v>1</v>
      </c>
      <c r="D151" s="38">
        <v>23</v>
      </c>
      <c r="E151" s="38">
        <v>0</v>
      </c>
      <c r="F151" s="35">
        <v>40</v>
      </c>
      <c r="G151" s="39">
        <f t="shared" ref="G151:G162" si="10">SUM(D151+E151)*(F151)</f>
        <v>920</v>
      </c>
      <c r="H151" s="39">
        <f>D151*(B145/B144)*52</f>
        <v>47840</v>
      </c>
      <c r="I151" s="39">
        <f>(D151+E151)*(B145/B144)*52</f>
        <v>47840</v>
      </c>
    </row>
    <row r="152" spans="1:9" ht="15" customHeight="1" x14ac:dyDescent="0.2">
      <c r="A152" s="67"/>
      <c r="B152" s="66"/>
      <c r="C152" s="37">
        <v>2</v>
      </c>
      <c r="D152" s="38">
        <f>SUM(D151*0.03)+D151</f>
        <v>23.69</v>
      </c>
      <c r="E152" s="38">
        <v>0</v>
      </c>
      <c r="F152" s="35">
        <v>0</v>
      </c>
      <c r="G152" s="39">
        <f t="shared" si="10"/>
        <v>0</v>
      </c>
      <c r="H152" s="39">
        <f>D152*(B145/B144)*52</f>
        <v>49275.200000000004</v>
      </c>
      <c r="I152" s="39">
        <f>(D152+E152)*(B145/B144)*52</f>
        <v>49275.200000000004</v>
      </c>
    </row>
    <row r="153" spans="1:9" ht="15" customHeight="1" x14ac:dyDescent="0.2">
      <c r="A153" s="67"/>
      <c r="B153" s="66"/>
      <c r="C153" s="37">
        <v>3</v>
      </c>
      <c r="D153" s="38">
        <f>SUM(D152*0.03)+D152</f>
        <v>24.400700000000001</v>
      </c>
      <c r="E153" s="38">
        <v>0</v>
      </c>
      <c r="F153" s="35">
        <v>0</v>
      </c>
      <c r="G153" s="39">
        <f t="shared" si="10"/>
        <v>0</v>
      </c>
      <c r="H153" s="39">
        <f>D153*(B145/B144)*52</f>
        <v>50753.455999999998</v>
      </c>
      <c r="I153" s="39">
        <f>(D153+E153)*(B145/B144)*52</f>
        <v>50753.455999999998</v>
      </c>
    </row>
    <row r="154" spans="1:9" ht="15" customHeight="1" thickBot="1" x14ac:dyDescent="0.25">
      <c r="A154" s="68"/>
      <c r="B154" s="69"/>
      <c r="C154" s="40">
        <v>4</v>
      </c>
      <c r="D154" s="41">
        <f>SUM(D153*0.03)+D153</f>
        <v>25.132721</v>
      </c>
      <c r="E154" s="41">
        <v>0</v>
      </c>
      <c r="F154" s="36">
        <v>0</v>
      </c>
      <c r="G154" s="42">
        <f t="shared" si="10"/>
        <v>0</v>
      </c>
      <c r="H154" s="42">
        <f>D154*(B145/B144)*52</f>
        <v>52276.059679999998</v>
      </c>
      <c r="I154" s="42">
        <f>(D154+E154)*(B145/B144)*52</f>
        <v>52276.059679999998</v>
      </c>
    </row>
    <row r="155" spans="1:9" ht="15" customHeight="1" thickBot="1" x14ac:dyDescent="0.25">
      <c r="A155" s="93" t="s">
        <v>40</v>
      </c>
      <c r="B155" s="94"/>
      <c r="C155" s="43">
        <v>1</v>
      </c>
      <c r="D155" s="44">
        <f t="shared" ref="D155:D162" si="11">SUM(D151*0.03)+D151</f>
        <v>23.69</v>
      </c>
      <c r="E155" s="44">
        <v>0</v>
      </c>
      <c r="F155" s="45">
        <v>0</v>
      </c>
      <c r="G155" s="46">
        <f t="shared" si="10"/>
        <v>0</v>
      </c>
      <c r="H155" s="46">
        <f>D155*(B145/B144)*52</f>
        <v>49275.200000000004</v>
      </c>
      <c r="I155" s="46">
        <f>(D155+E155)*(B145/B144)*52</f>
        <v>49275.200000000004</v>
      </c>
    </row>
    <row r="156" spans="1:9" ht="15" customHeight="1" x14ac:dyDescent="0.2">
      <c r="A156" s="67"/>
      <c r="B156" s="66"/>
      <c r="C156" s="37">
        <v>2</v>
      </c>
      <c r="D156" s="38">
        <f t="shared" si="11"/>
        <v>24.400700000000001</v>
      </c>
      <c r="E156" s="38">
        <v>0</v>
      </c>
      <c r="F156" s="35">
        <v>40</v>
      </c>
      <c r="G156" s="39">
        <f t="shared" si="10"/>
        <v>976.02800000000002</v>
      </c>
      <c r="H156" s="39">
        <f>D156*(B145/B144)*52</f>
        <v>50753.455999999998</v>
      </c>
      <c r="I156" s="39">
        <f>(D156+E156)*(B145/B144)*52</f>
        <v>50753.455999999998</v>
      </c>
    </row>
    <row r="157" spans="1:9" ht="15" customHeight="1" x14ac:dyDescent="0.2">
      <c r="A157" s="67"/>
      <c r="B157" s="66"/>
      <c r="C157" s="37">
        <v>3</v>
      </c>
      <c r="D157" s="38">
        <f t="shared" si="11"/>
        <v>25.132721</v>
      </c>
      <c r="E157" s="38">
        <v>0</v>
      </c>
      <c r="F157" s="35">
        <v>0</v>
      </c>
      <c r="G157" s="39">
        <f t="shared" si="10"/>
        <v>0</v>
      </c>
      <c r="H157" s="39">
        <f>D157*(B145/B144)*52</f>
        <v>52276.059679999998</v>
      </c>
      <c r="I157" s="39">
        <f>(D157+E157)*(B145/B144)*52</f>
        <v>52276.059679999998</v>
      </c>
    </row>
    <row r="158" spans="1:9" ht="15" customHeight="1" thickBot="1" x14ac:dyDescent="0.25">
      <c r="A158" s="68"/>
      <c r="B158" s="69"/>
      <c r="C158" s="40">
        <v>4</v>
      </c>
      <c r="D158" s="41">
        <f t="shared" si="11"/>
        <v>25.886702629999998</v>
      </c>
      <c r="E158" s="41">
        <v>0</v>
      </c>
      <c r="F158" s="36">
        <v>0</v>
      </c>
      <c r="G158" s="42">
        <f t="shared" si="10"/>
        <v>0</v>
      </c>
      <c r="H158" s="42">
        <f>D158*(B145/B144)*52</f>
        <v>53844.341470399995</v>
      </c>
      <c r="I158" s="42">
        <f>(D158+E158)*(B145/B144)*52</f>
        <v>53844.341470399995</v>
      </c>
    </row>
    <row r="159" spans="1:9" ht="15" customHeight="1" thickBot="1" x14ac:dyDescent="0.25">
      <c r="A159" s="65" t="s">
        <v>41</v>
      </c>
      <c r="B159" s="66"/>
      <c r="C159" s="43">
        <v>1</v>
      </c>
      <c r="D159" s="44">
        <f t="shared" si="11"/>
        <v>24.400700000000001</v>
      </c>
      <c r="E159" s="44">
        <v>0</v>
      </c>
      <c r="F159" s="45">
        <v>0</v>
      </c>
      <c r="G159" s="46">
        <f t="shared" si="10"/>
        <v>0</v>
      </c>
      <c r="H159" s="46">
        <f>D159*(B145/B144)*52</f>
        <v>50753.455999999998</v>
      </c>
      <c r="I159" s="46">
        <f>(D159+E159)*(B145/B144)*52</f>
        <v>50753.455999999998</v>
      </c>
    </row>
    <row r="160" spans="1:9" ht="15" customHeight="1" x14ac:dyDescent="0.2">
      <c r="A160" s="67"/>
      <c r="B160" s="66"/>
      <c r="C160" s="37">
        <v>2</v>
      </c>
      <c r="D160" s="38">
        <f t="shared" si="11"/>
        <v>25.132721</v>
      </c>
      <c r="E160" s="38">
        <v>0</v>
      </c>
      <c r="F160" s="35">
        <v>0</v>
      </c>
      <c r="G160" s="39">
        <f t="shared" si="10"/>
        <v>0</v>
      </c>
      <c r="H160" s="39">
        <f>D160*(B145/B144)*52</f>
        <v>52276.059679999998</v>
      </c>
      <c r="I160" s="39">
        <f>(D160+E160)*(B145/B144)*52</f>
        <v>52276.059679999998</v>
      </c>
    </row>
    <row r="161" spans="1:17" ht="15" customHeight="1" x14ac:dyDescent="0.2">
      <c r="A161" s="67"/>
      <c r="B161" s="66"/>
      <c r="C161" s="37">
        <v>3</v>
      </c>
      <c r="D161" s="38">
        <f t="shared" si="11"/>
        <v>25.886702629999998</v>
      </c>
      <c r="E161" s="38">
        <v>0</v>
      </c>
      <c r="F161" s="35">
        <v>40</v>
      </c>
      <c r="G161" s="39">
        <f t="shared" si="10"/>
        <v>1035.4681051999999</v>
      </c>
      <c r="H161" s="39">
        <f>D161*(B145/B144)*52</f>
        <v>53844.341470399995</v>
      </c>
      <c r="I161" s="39">
        <f>(D161+E161)*(B145/B144)*52</f>
        <v>53844.341470399995</v>
      </c>
    </row>
    <row r="162" spans="1:17" ht="15" customHeight="1" thickBot="1" x14ac:dyDescent="0.25">
      <c r="A162" s="68"/>
      <c r="B162" s="69"/>
      <c r="C162" s="40">
        <v>4</v>
      </c>
      <c r="D162" s="41">
        <f t="shared" si="11"/>
        <v>26.663303708899999</v>
      </c>
      <c r="E162" s="41">
        <v>0</v>
      </c>
      <c r="F162" s="36">
        <v>0</v>
      </c>
      <c r="G162" s="42">
        <f t="shared" si="10"/>
        <v>0</v>
      </c>
      <c r="H162" s="42">
        <f>D162*(B145/B144)*52</f>
        <v>55459.671714511991</v>
      </c>
      <c r="I162" s="42">
        <f>(D162+E162)*(B145/B144)*52</f>
        <v>55459.671714511991</v>
      </c>
    </row>
    <row r="163" spans="1:17" ht="15" customHeight="1" thickBot="1" x14ac:dyDescent="0.25">
      <c r="A163" s="2"/>
      <c r="B163" s="2"/>
      <c r="C163" s="50"/>
      <c r="D163" s="33"/>
      <c r="E163" s="33"/>
      <c r="F163" s="32"/>
      <c r="G163" s="33"/>
      <c r="H163" s="17"/>
      <c r="I163" s="16"/>
      <c r="J163" s="16"/>
      <c r="K163" s="16"/>
      <c r="L163" s="16"/>
      <c r="M163" s="16"/>
      <c r="N163" s="16"/>
      <c r="O163" s="16"/>
      <c r="P163" s="17"/>
      <c r="Q163" s="16"/>
    </row>
    <row r="164" spans="1:17" ht="15" customHeight="1" x14ac:dyDescent="0.2">
      <c r="A164" s="19" t="s">
        <v>22</v>
      </c>
      <c r="B164" s="20">
        <v>8</v>
      </c>
      <c r="C164" s="21"/>
      <c r="D164" s="21"/>
      <c r="E164" s="21"/>
      <c r="F164" s="21"/>
      <c r="G164" s="22"/>
      <c r="H164" s="13"/>
    </row>
    <row r="165" spans="1:17" ht="15" customHeight="1" x14ac:dyDescent="0.2">
      <c r="A165" s="23" t="s">
        <v>23</v>
      </c>
      <c r="B165" s="24" t="s">
        <v>67</v>
      </c>
      <c r="C165" s="24"/>
      <c r="D165" s="24"/>
      <c r="E165" s="24"/>
      <c r="F165" s="24"/>
      <c r="G165" s="25"/>
      <c r="H165" s="13"/>
    </row>
    <row r="166" spans="1:17" ht="15" customHeight="1" x14ac:dyDescent="0.2">
      <c r="A166" s="23" t="s">
        <v>25</v>
      </c>
      <c r="B166" s="26">
        <v>3</v>
      </c>
      <c r="C166" s="24"/>
      <c r="D166" s="24"/>
      <c r="E166" s="24"/>
      <c r="F166" s="24"/>
      <c r="G166" s="25"/>
      <c r="H166" s="13"/>
    </row>
    <row r="167" spans="1:17" ht="15" customHeight="1" x14ac:dyDescent="0.2">
      <c r="A167" s="23" t="s">
        <v>26</v>
      </c>
      <c r="B167" s="26">
        <f>SUM(B166*40)</f>
        <v>120</v>
      </c>
      <c r="C167" s="24"/>
      <c r="D167" s="24"/>
      <c r="E167" s="24"/>
      <c r="F167" s="24"/>
      <c r="G167" s="25"/>
      <c r="H167" s="13"/>
    </row>
    <row r="168" spans="1:17" ht="87" customHeight="1" x14ac:dyDescent="0.25">
      <c r="A168" s="27" t="s">
        <v>27</v>
      </c>
      <c r="B168" s="82" t="s">
        <v>68</v>
      </c>
      <c r="C168" s="83"/>
      <c r="D168" s="83"/>
      <c r="E168" s="83"/>
      <c r="F168" s="83"/>
      <c r="G168" s="84"/>
      <c r="H168" s="13"/>
    </row>
    <row r="169" spans="1:17" ht="15" customHeight="1" x14ac:dyDescent="0.2">
      <c r="A169" s="23" t="s">
        <v>29</v>
      </c>
      <c r="B169" s="24" t="s">
        <v>69</v>
      </c>
      <c r="C169" s="24"/>
      <c r="D169" s="24"/>
      <c r="E169" s="24"/>
      <c r="F169" s="24"/>
      <c r="G169" s="25"/>
      <c r="H169" s="13"/>
    </row>
    <row r="170" spans="1:17" ht="15" customHeight="1" x14ac:dyDescent="0.2">
      <c r="A170" s="28"/>
      <c r="B170" s="29"/>
      <c r="C170" s="29"/>
      <c r="D170" s="29"/>
      <c r="E170" s="29"/>
      <c r="F170" s="29"/>
      <c r="G170" s="30"/>
      <c r="H170" s="13"/>
    </row>
    <row r="171" spans="1:17" ht="15" customHeight="1" x14ac:dyDescent="0.2">
      <c r="A171" s="61" t="s">
        <v>31</v>
      </c>
      <c r="B171" s="62"/>
      <c r="C171" s="5" t="s">
        <v>45</v>
      </c>
      <c r="D171" s="5" t="s">
        <v>46</v>
      </c>
      <c r="E171" s="57" t="s">
        <v>47</v>
      </c>
      <c r="F171" s="5" t="s">
        <v>48</v>
      </c>
      <c r="G171" s="11" t="s">
        <v>49</v>
      </c>
      <c r="H171" s="11" t="s">
        <v>36</v>
      </c>
      <c r="I171" s="11" t="s">
        <v>37</v>
      </c>
    </row>
    <row r="172" spans="1:17" ht="15" customHeight="1" x14ac:dyDescent="0.2">
      <c r="A172" s="63"/>
      <c r="B172" s="64"/>
      <c r="C172" s="6" t="s">
        <v>50</v>
      </c>
      <c r="D172" s="6" t="s">
        <v>51</v>
      </c>
      <c r="E172" s="60"/>
      <c r="F172" s="6" t="s">
        <v>52</v>
      </c>
      <c r="G172" s="12" t="s">
        <v>53</v>
      </c>
      <c r="H172" s="12" t="s">
        <v>54</v>
      </c>
      <c r="I172" s="12" t="s">
        <v>54</v>
      </c>
    </row>
    <row r="173" spans="1:17" ht="15" customHeight="1" thickBot="1" x14ac:dyDescent="0.25">
      <c r="A173" s="77" t="s">
        <v>38</v>
      </c>
      <c r="B173" s="62"/>
      <c r="C173" s="37">
        <v>1</v>
      </c>
      <c r="D173" s="38">
        <v>21</v>
      </c>
      <c r="E173" s="38">
        <v>0</v>
      </c>
      <c r="F173" s="35">
        <v>120</v>
      </c>
      <c r="G173" s="39">
        <f t="shared" ref="G173:G184" si="12">SUM(D173+E173)*(F173)</f>
        <v>2520</v>
      </c>
      <c r="H173" s="39">
        <f>D173*(B167/B166)*52</f>
        <v>43680</v>
      </c>
      <c r="I173" s="39">
        <f>(D173+E173)*(B167/B166)*52</f>
        <v>43680</v>
      </c>
    </row>
    <row r="174" spans="1:17" ht="15" customHeight="1" x14ac:dyDescent="0.2">
      <c r="A174" s="67"/>
      <c r="B174" s="66"/>
      <c r="C174" s="37">
        <v>2</v>
      </c>
      <c r="D174" s="38">
        <f>SUM(D173*0.03)+D173</f>
        <v>21.63</v>
      </c>
      <c r="E174" s="38">
        <v>0</v>
      </c>
      <c r="F174" s="35">
        <v>0</v>
      </c>
      <c r="G174" s="39">
        <f t="shared" si="12"/>
        <v>0</v>
      </c>
      <c r="H174" s="39">
        <f>D174*(B167/B166)*52</f>
        <v>44990.399999999994</v>
      </c>
      <c r="I174" s="39">
        <f>(D174+E174)*(B167/B166)*52</f>
        <v>44990.399999999994</v>
      </c>
    </row>
    <row r="175" spans="1:17" ht="15" customHeight="1" x14ac:dyDescent="0.2">
      <c r="A175" s="67"/>
      <c r="B175" s="66"/>
      <c r="C175" s="37">
        <v>3</v>
      </c>
      <c r="D175" s="38">
        <f>SUM(D174*0.03)+D174</f>
        <v>22.2789</v>
      </c>
      <c r="E175" s="38">
        <v>0</v>
      </c>
      <c r="F175" s="35">
        <v>0</v>
      </c>
      <c r="G175" s="39">
        <f t="shared" si="12"/>
        <v>0</v>
      </c>
      <c r="H175" s="39">
        <f>D175*(B167/B166)*52</f>
        <v>46340.111999999994</v>
      </c>
      <c r="I175" s="39">
        <f>(D175+E175)*(B167/B166)*52</f>
        <v>46340.111999999994</v>
      </c>
    </row>
    <row r="176" spans="1:17" ht="15" customHeight="1" thickBot="1" x14ac:dyDescent="0.25">
      <c r="A176" s="68"/>
      <c r="B176" s="69"/>
      <c r="C176" s="40">
        <v>4</v>
      </c>
      <c r="D176" s="41">
        <f>SUM(D175*0.03)+D175</f>
        <v>22.947267</v>
      </c>
      <c r="E176" s="41">
        <v>0</v>
      </c>
      <c r="F176" s="36">
        <v>0</v>
      </c>
      <c r="G176" s="42">
        <f t="shared" si="12"/>
        <v>0</v>
      </c>
      <c r="H176" s="42">
        <f>D176*(B167/B166)*52</f>
        <v>47730.315360000001</v>
      </c>
      <c r="I176" s="42">
        <f>(D176+E176)*(B167/B166)*52</f>
        <v>47730.315360000001</v>
      </c>
    </row>
    <row r="177" spans="1:9" ht="15" customHeight="1" thickBot="1" x14ac:dyDescent="0.25">
      <c r="A177" s="93" t="s">
        <v>40</v>
      </c>
      <c r="B177" s="94"/>
      <c r="C177" s="43">
        <v>1</v>
      </c>
      <c r="D177" s="44">
        <f t="shared" ref="D177:D184" si="13">SUM(D173*0.03)+D173</f>
        <v>21.63</v>
      </c>
      <c r="E177" s="44">
        <v>0</v>
      </c>
      <c r="F177" s="45">
        <v>0</v>
      </c>
      <c r="G177" s="46">
        <f t="shared" si="12"/>
        <v>0</v>
      </c>
      <c r="H177" s="46">
        <f>D177*(B167/B166)*52</f>
        <v>44990.399999999994</v>
      </c>
      <c r="I177" s="46">
        <f>(D177+E177)*(B167/B166)*52</f>
        <v>44990.399999999994</v>
      </c>
    </row>
    <row r="178" spans="1:9" ht="15" customHeight="1" x14ac:dyDescent="0.2">
      <c r="A178" s="67"/>
      <c r="B178" s="66"/>
      <c r="C178" s="37">
        <v>2</v>
      </c>
      <c r="D178" s="38">
        <f t="shared" si="13"/>
        <v>22.2789</v>
      </c>
      <c r="E178" s="38">
        <v>0</v>
      </c>
      <c r="F178" s="35">
        <v>120</v>
      </c>
      <c r="G178" s="39">
        <f t="shared" si="12"/>
        <v>2673.4679999999998</v>
      </c>
      <c r="H178" s="39">
        <f>D178*(B167/B166)*52</f>
        <v>46340.111999999994</v>
      </c>
      <c r="I178" s="39">
        <f>(D178+E178)*(B167/B166)*52</f>
        <v>46340.111999999994</v>
      </c>
    </row>
    <row r="179" spans="1:9" ht="15" customHeight="1" x14ac:dyDescent="0.2">
      <c r="A179" s="67"/>
      <c r="B179" s="66"/>
      <c r="C179" s="37">
        <v>3</v>
      </c>
      <c r="D179" s="38">
        <f t="shared" si="13"/>
        <v>22.947267</v>
      </c>
      <c r="E179" s="38">
        <v>0</v>
      </c>
      <c r="F179" s="35">
        <v>0</v>
      </c>
      <c r="G179" s="39">
        <f t="shared" si="12"/>
        <v>0</v>
      </c>
      <c r="H179" s="39">
        <f>D179*(B167/B166)*52</f>
        <v>47730.315360000001</v>
      </c>
      <c r="I179" s="39">
        <f>(D179+E179)*(B167/B166)*52</f>
        <v>47730.315360000001</v>
      </c>
    </row>
    <row r="180" spans="1:9" ht="15" customHeight="1" thickBot="1" x14ac:dyDescent="0.25">
      <c r="A180" s="68"/>
      <c r="B180" s="69"/>
      <c r="C180" s="40">
        <v>4</v>
      </c>
      <c r="D180" s="41">
        <f t="shared" si="13"/>
        <v>23.63568501</v>
      </c>
      <c r="E180" s="41">
        <v>0</v>
      </c>
      <c r="F180" s="36">
        <v>0</v>
      </c>
      <c r="G180" s="42">
        <f t="shared" si="12"/>
        <v>0</v>
      </c>
      <c r="H180" s="42">
        <f>D180*(B167/B166)*52</f>
        <v>49162.224820800002</v>
      </c>
      <c r="I180" s="42">
        <f>(D180+E180)*(B167/B166)*52</f>
        <v>49162.224820800002</v>
      </c>
    </row>
    <row r="181" spans="1:9" ht="15" customHeight="1" thickBot="1" x14ac:dyDescent="0.25">
      <c r="A181" s="65" t="s">
        <v>41</v>
      </c>
      <c r="B181" s="66"/>
      <c r="C181" s="43">
        <v>1</v>
      </c>
      <c r="D181" s="44">
        <f t="shared" si="13"/>
        <v>22.2789</v>
      </c>
      <c r="E181" s="44">
        <v>0</v>
      </c>
      <c r="F181" s="45">
        <v>0</v>
      </c>
      <c r="G181" s="46">
        <f t="shared" si="12"/>
        <v>0</v>
      </c>
      <c r="H181" s="46">
        <f>D181*(B167/B166)*52</f>
        <v>46340.111999999994</v>
      </c>
      <c r="I181" s="46">
        <f>(D181+E181)*(B167/B166)*52</f>
        <v>46340.111999999994</v>
      </c>
    </row>
    <row r="182" spans="1:9" ht="15" customHeight="1" x14ac:dyDescent="0.2">
      <c r="A182" s="67"/>
      <c r="B182" s="66"/>
      <c r="C182" s="37">
        <v>2</v>
      </c>
      <c r="D182" s="38">
        <f t="shared" si="13"/>
        <v>22.947267</v>
      </c>
      <c r="E182" s="38">
        <v>0</v>
      </c>
      <c r="F182" s="35">
        <v>0</v>
      </c>
      <c r="G182" s="39">
        <f t="shared" si="12"/>
        <v>0</v>
      </c>
      <c r="H182" s="39">
        <f>D182*(B167/B166)*52</f>
        <v>47730.315360000001</v>
      </c>
      <c r="I182" s="39">
        <f>(D182+E182)*(B167/B166)*52</f>
        <v>47730.315360000001</v>
      </c>
    </row>
    <row r="183" spans="1:9" ht="15" customHeight="1" x14ac:dyDescent="0.2">
      <c r="A183" s="67"/>
      <c r="B183" s="66"/>
      <c r="C183" s="37">
        <v>3</v>
      </c>
      <c r="D183" s="38">
        <f t="shared" si="13"/>
        <v>23.63568501</v>
      </c>
      <c r="E183" s="38">
        <v>0</v>
      </c>
      <c r="F183" s="35">
        <v>120</v>
      </c>
      <c r="G183" s="39">
        <f t="shared" si="12"/>
        <v>2836.2822012000001</v>
      </c>
      <c r="H183" s="39">
        <f>D183*(B167/B166)*52</f>
        <v>49162.224820800002</v>
      </c>
      <c r="I183" s="39">
        <f>(D183+E183)*(B167/B166)*52</f>
        <v>49162.224820800002</v>
      </c>
    </row>
    <row r="184" spans="1:9" ht="15" customHeight="1" thickBot="1" x14ac:dyDescent="0.25">
      <c r="A184" s="68"/>
      <c r="B184" s="69"/>
      <c r="C184" s="40">
        <v>4</v>
      </c>
      <c r="D184" s="41">
        <f t="shared" si="13"/>
        <v>24.344755560300001</v>
      </c>
      <c r="E184" s="41">
        <v>0</v>
      </c>
      <c r="F184" s="36">
        <v>0</v>
      </c>
      <c r="G184" s="42">
        <f t="shared" si="12"/>
        <v>0</v>
      </c>
      <c r="H184" s="42">
        <f>D184*(B167/B166)*52</f>
        <v>50637.091565424002</v>
      </c>
      <c r="I184" s="42">
        <f>(D184+E184)*(B167/B166)*52</f>
        <v>50637.091565424002</v>
      </c>
    </row>
    <row r="185" spans="1:9" s="14" customFormat="1" ht="15" customHeight="1" thickBot="1" x14ac:dyDescent="0.25">
      <c r="H185" s="13"/>
    </row>
    <row r="186" spans="1:9" ht="15" customHeight="1" x14ac:dyDescent="0.2">
      <c r="A186" s="19" t="s">
        <v>22</v>
      </c>
      <c r="B186" s="20">
        <v>9</v>
      </c>
      <c r="C186" s="21"/>
      <c r="D186" s="21"/>
      <c r="E186" s="21"/>
      <c r="F186" s="21"/>
      <c r="G186" s="22"/>
      <c r="H186" s="13"/>
    </row>
    <row r="187" spans="1:9" ht="15" customHeight="1" x14ac:dyDescent="0.2">
      <c r="A187" s="23" t="s">
        <v>23</v>
      </c>
      <c r="B187" s="24" t="s">
        <v>70</v>
      </c>
      <c r="C187" s="24"/>
      <c r="D187" s="24"/>
      <c r="E187" s="24"/>
      <c r="F187" s="24"/>
      <c r="G187" s="25"/>
      <c r="H187" s="13"/>
    </row>
    <row r="188" spans="1:9" ht="15" customHeight="1" x14ac:dyDescent="0.2">
      <c r="A188" s="23" t="s">
        <v>25</v>
      </c>
      <c r="B188" s="26">
        <v>2</v>
      </c>
      <c r="C188" s="24"/>
      <c r="D188" s="24"/>
      <c r="E188" s="24"/>
      <c r="F188" s="24"/>
      <c r="G188" s="25"/>
      <c r="H188" s="13"/>
    </row>
    <row r="189" spans="1:9" ht="15" customHeight="1" x14ac:dyDescent="0.2">
      <c r="A189" s="23" t="s">
        <v>26</v>
      </c>
      <c r="B189" s="26">
        <v>80</v>
      </c>
      <c r="C189" s="24"/>
      <c r="D189" s="24"/>
      <c r="E189" s="24"/>
      <c r="F189" s="24"/>
      <c r="G189" s="25"/>
      <c r="H189" s="13"/>
    </row>
    <row r="190" spans="1:9" ht="73.5" customHeight="1" x14ac:dyDescent="0.25">
      <c r="A190" s="27" t="s">
        <v>27</v>
      </c>
      <c r="B190" s="82" t="s">
        <v>71</v>
      </c>
      <c r="C190" s="83"/>
      <c r="D190" s="83"/>
      <c r="E190" s="83"/>
      <c r="F190" s="83"/>
      <c r="G190" s="84"/>
      <c r="H190" s="13"/>
    </row>
    <row r="191" spans="1:9" ht="15" customHeight="1" x14ac:dyDescent="0.2">
      <c r="A191" s="23" t="s">
        <v>29</v>
      </c>
      <c r="B191" s="24" t="s">
        <v>72</v>
      </c>
      <c r="C191" s="24"/>
      <c r="D191" s="24"/>
      <c r="E191" s="24"/>
      <c r="F191" s="24"/>
      <c r="G191" s="25"/>
      <c r="H191" s="13"/>
    </row>
    <row r="192" spans="1:9" ht="15" customHeight="1" x14ac:dyDescent="0.2">
      <c r="A192" s="28"/>
      <c r="B192" s="29"/>
      <c r="C192" s="29"/>
      <c r="D192" s="29"/>
      <c r="E192" s="29"/>
      <c r="F192" s="29"/>
      <c r="G192" s="30"/>
      <c r="H192" s="13"/>
    </row>
    <row r="193" spans="1:9" ht="15" customHeight="1" x14ac:dyDescent="0.2">
      <c r="A193" s="61" t="s">
        <v>31</v>
      </c>
      <c r="B193" s="62"/>
      <c r="C193" s="5" t="s">
        <v>45</v>
      </c>
      <c r="D193" s="5" t="s">
        <v>46</v>
      </c>
      <c r="E193" s="57" t="s">
        <v>47</v>
      </c>
      <c r="F193" s="5" t="s">
        <v>48</v>
      </c>
      <c r="G193" s="11" t="s">
        <v>49</v>
      </c>
      <c r="H193" s="11" t="s">
        <v>36</v>
      </c>
      <c r="I193" s="11" t="s">
        <v>37</v>
      </c>
    </row>
    <row r="194" spans="1:9" ht="15" customHeight="1" x14ac:dyDescent="0.2">
      <c r="A194" s="63"/>
      <c r="B194" s="64"/>
      <c r="C194" s="6" t="s">
        <v>50</v>
      </c>
      <c r="D194" s="6" t="s">
        <v>51</v>
      </c>
      <c r="E194" s="60"/>
      <c r="F194" s="6" t="s">
        <v>52</v>
      </c>
      <c r="G194" s="12" t="s">
        <v>53</v>
      </c>
      <c r="H194" s="12" t="s">
        <v>54</v>
      </c>
      <c r="I194" s="12" t="s">
        <v>54</v>
      </c>
    </row>
    <row r="195" spans="1:9" ht="15" customHeight="1" thickBot="1" x14ac:dyDescent="0.25">
      <c r="A195" s="77" t="s">
        <v>38</v>
      </c>
      <c r="B195" s="62"/>
      <c r="C195" s="37">
        <v>1</v>
      </c>
      <c r="D195" s="38">
        <v>21</v>
      </c>
      <c r="E195" s="38">
        <v>0</v>
      </c>
      <c r="F195" s="35">
        <v>80</v>
      </c>
      <c r="G195" s="39">
        <f t="shared" ref="G195:G206" si="14">SUM(D195+E195)*(F195)</f>
        <v>1680</v>
      </c>
      <c r="H195" s="39">
        <f>D195*(B189/B188)*52</f>
        <v>43680</v>
      </c>
      <c r="I195" s="39">
        <f>(D195+E195)*(B189/B188)*52</f>
        <v>43680</v>
      </c>
    </row>
    <row r="196" spans="1:9" ht="15" customHeight="1" x14ac:dyDescent="0.2">
      <c r="A196" s="67"/>
      <c r="B196" s="66"/>
      <c r="C196" s="37">
        <v>2</v>
      </c>
      <c r="D196" s="38">
        <f>SUM(D195*0.03)+D195</f>
        <v>21.63</v>
      </c>
      <c r="E196" s="38">
        <v>0</v>
      </c>
      <c r="F196" s="35">
        <v>0</v>
      </c>
      <c r="G196" s="39">
        <f t="shared" si="14"/>
        <v>0</v>
      </c>
      <c r="H196" s="39">
        <f>D196*(B189/B188)*52</f>
        <v>44990.399999999994</v>
      </c>
      <c r="I196" s="39">
        <f>(D196+E196)*(B189/B188)*52</f>
        <v>44990.399999999994</v>
      </c>
    </row>
    <row r="197" spans="1:9" ht="15" customHeight="1" x14ac:dyDescent="0.2">
      <c r="A197" s="67"/>
      <c r="B197" s="66"/>
      <c r="C197" s="37">
        <v>3</v>
      </c>
      <c r="D197" s="38">
        <f>SUM(D196*0.03)+D196</f>
        <v>22.2789</v>
      </c>
      <c r="E197" s="38">
        <v>0</v>
      </c>
      <c r="F197" s="35">
        <v>0</v>
      </c>
      <c r="G197" s="39">
        <f t="shared" si="14"/>
        <v>0</v>
      </c>
      <c r="H197" s="39">
        <f>D197*(B189/B188)*52</f>
        <v>46340.111999999994</v>
      </c>
      <c r="I197" s="39">
        <f>(D197+E197)*(B189/B188)*52</f>
        <v>46340.111999999994</v>
      </c>
    </row>
    <row r="198" spans="1:9" ht="15" customHeight="1" thickBot="1" x14ac:dyDescent="0.25">
      <c r="A198" s="68"/>
      <c r="B198" s="69"/>
      <c r="C198" s="40">
        <v>4</v>
      </c>
      <c r="D198" s="41">
        <f>SUM(D197*0.03)+D197</f>
        <v>22.947267</v>
      </c>
      <c r="E198" s="41">
        <v>0</v>
      </c>
      <c r="F198" s="36">
        <v>0</v>
      </c>
      <c r="G198" s="42">
        <f t="shared" si="14"/>
        <v>0</v>
      </c>
      <c r="H198" s="42">
        <f>D198*(B189/B188)*52</f>
        <v>47730.315360000001</v>
      </c>
      <c r="I198" s="42">
        <f>(D198+E198)*(B189/B188)*52</f>
        <v>47730.315360000001</v>
      </c>
    </row>
    <row r="199" spans="1:9" ht="15" customHeight="1" thickBot="1" x14ac:dyDescent="0.25">
      <c r="A199" s="93" t="s">
        <v>40</v>
      </c>
      <c r="B199" s="94"/>
      <c r="C199" s="43">
        <v>1</v>
      </c>
      <c r="D199" s="44">
        <f t="shared" ref="D199:D206" si="15">SUM(D195*0.03)+D195</f>
        <v>21.63</v>
      </c>
      <c r="E199" s="44">
        <v>0</v>
      </c>
      <c r="F199" s="45">
        <v>0</v>
      </c>
      <c r="G199" s="46">
        <f t="shared" si="14"/>
        <v>0</v>
      </c>
      <c r="H199" s="46">
        <f>D199*(B189/B188)*52</f>
        <v>44990.399999999994</v>
      </c>
      <c r="I199" s="46">
        <f>(D199+E199)*(B189/B188)*52</f>
        <v>44990.399999999994</v>
      </c>
    </row>
    <row r="200" spans="1:9" ht="15" customHeight="1" x14ac:dyDescent="0.2">
      <c r="A200" s="67"/>
      <c r="B200" s="66"/>
      <c r="C200" s="37">
        <v>2</v>
      </c>
      <c r="D200" s="38">
        <f t="shared" si="15"/>
        <v>22.2789</v>
      </c>
      <c r="E200" s="38">
        <v>0</v>
      </c>
      <c r="F200" s="35">
        <v>80</v>
      </c>
      <c r="G200" s="39">
        <f t="shared" si="14"/>
        <v>1782.3119999999999</v>
      </c>
      <c r="H200" s="39">
        <f>D200*(B189/B188)*52</f>
        <v>46340.111999999994</v>
      </c>
      <c r="I200" s="39">
        <f>(D200+E200)*(B189/B188)*52</f>
        <v>46340.111999999994</v>
      </c>
    </row>
    <row r="201" spans="1:9" ht="15" customHeight="1" x14ac:dyDescent="0.2">
      <c r="A201" s="67"/>
      <c r="B201" s="66"/>
      <c r="C201" s="37">
        <v>3</v>
      </c>
      <c r="D201" s="38">
        <f t="shared" si="15"/>
        <v>22.947267</v>
      </c>
      <c r="E201" s="38">
        <v>0</v>
      </c>
      <c r="F201" s="35">
        <v>0</v>
      </c>
      <c r="G201" s="39">
        <f t="shared" si="14"/>
        <v>0</v>
      </c>
      <c r="H201" s="39">
        <f>D201*(B189/B188)*52</f>
        <v>47730.315360000001</v>
      </c>
      <c r="I201" s="39">
        <f>(D201+E201)*(B189/B188)*52</f>
        <v>47730.315360000001</v>
      </c>
    </row>
    <row r="202" spans="1:9" ht="15" customHeight="1" thickBot="1" x14ac:dyDescent="0.25">
      <c r="A202" s="68"/>
      <c r="B202" s="69"/>
      <c r="C202" s="40">
        <v>4</v>
      </c>
      <c r="D202" s="41">
        <f t="shared" si="15"/>
        <v>23.63568501</v>
      </c>
      <c r="E202" s="41">
        <v>0</v>
      </c>
      <c r="F202" s="36">
        <v>0</v>
      </c>
      <c r="G202" s="42">
        <f t="shared" si="14"/>
        <v>0</v>
      </c>
      <c r="H202" s="42">
        <f>D202*(B189/B188)*52</f>
        <v>49162.224820800002</v>
      </c>
      <c r="I202" s="42">
        <f>(D202+E202)*(B189/B188)*52</f>
        <v>49162.224820800002</v>
      </c>
    </row>
    <row r="203" spans="1:9" ht="15" customHeight="1" thickBot="1" x14ac:dyDescent="0.25">
      <c r="A203" s="65" t="s">
        <v>41</v>
      </c>
      <c r="B203" s="66"/>
      <c r="C203" s="43">
        <v>1</v>
      </c>
      <c r="D203" s="44">
        <f t="shared" si="15"/>
        <v>22.2789</v>
      </c>
      <c r="E203" s="44">
        <v>0</v>
      </c>
      <c r="F203" s="45">
        <v>0</v>
      </c>
      <c r="G203" s="46">
        <f t="shared" si="14"/>
        <v>0</v>
      </c>
      <c r="H203" s="46">
        <f>D203*(B189/B188)*52</f>
        <v>46340.111999999994</v>
      </c>
      <c r="I203" s="46">
        <f>(D203+E203)*(B189/B188)*52</f>
        <v>46340.111999999994</v>
      </c>
    </row>
    <row r="204" spans="1:9" ht="15" customHeight="1" x14ac:dyDescent="0.2">
      <c r="A204" s="67"/>
      <c r="B204" s="66"/>
      <c r="C204" s="37">
        <v>2</v>
      </c>
      <c r="D204" s="38">
        <f t="shared" si="15"/>
        <v>22.947267</v>
      </c>
      <c r="E204" s="38">
        <v>0</v>
      </c>
      <c r="F204" s="35">
        <v>0</v>
      </c>
      <c r="G204" s="39">
        <f t="shared" si="14"/>
        <v>0</v>
      </c>
      <c r="H204" s="39">
        <f>D204*(B189/B188)*52</f>
        <v>47730.315360000001</v>
      </c>
      <c r="I204" s="39">
        <f>(D204+E204)*(B189/B188)*52</f>
        <v>47730.315360000001</v>
      </c>
    </row>
    <row r="205" spans="1:9" ht="15" customHeight="1" x14ac:dyDescent="0.2">
      <c r="A205" s="67"/>
      <c r="B205" s="66"/>
      <c r="C205" s="37">
        <v>3</v>
      </c>
      <c r="D205" s="38">
        <f t="shared" si="15"/>
        <v>23.63568501</v>
      </c>
      <c r="E205" s="38">
        <v>0</v>
      </c>
      <c r="F205" s="35">
        <v>80</v>
      </c>
      <c r="G205" s="39">
        <f t="shared" si="14"/>
        <v>1890.8548008</v>
      </c>
      <c r="H205" s="39">
        <f>D205*(B189/B188)*52</f>
        <v>49162.224820800002</v>
      </c>
      <c r="I205" s="39">
        <f>(D205+E205)*(B189/B188)*52</f>
        <v>49162.224820800002</v>
      </c>
    </row>
    <row r="206" spans="1:9" ht="15" customHeight="1" thickBot="1" x14ac:dyDescent="0.25">
      <c r="A206" s="68"/>
      <c r="B206" s="69"/>
      <c r="C206" s="40">
        <v>4</v>
      </c>
      <c r="D206" s="41">
        <f t="shared" si="15"/>
        <v>24.344755560300001</v>
      </c>
      <c r="E206" s="41">
        <v>0</v>
      </c>
      <c r="F206" s="36">
        <v>0</v>
      </c>
      <c r="G206" s="42">
        <f t="shared" si="14"/>
        <v>0</v>
      </c>
      <c r="H206" s="42">
        <f>D206*(B189/B188)*52</f>
        <v>50637.091565424002</v>
      </c>
      <c r="I206" s="42">
        <f>(D206+E206)*(B189/B188)*52</f>
        <v>50637.091565424002</v>
      </c>
    </row>
    <row r="207" spans="1:9" s="14" customFormat="1" ht="15" customHeight="1" thickBot="1" x14ac:dyDescent="0.25">
      <c r="C207" s="24"/>
      <c r="D207" s="24"/>
      <c r="E207" s="24"/>
      <c r="F207" s="24"/>
      <c r="G207" s="24"/>
    </row>
    <row r="208" spans="1:9" ht="15" customHeight="1" x14ac:dyDescent="0.2">
      <c r="A208" s="19" t="s">
        <v>22</v>
      </c>
      <c r="B208" s="20">
        <v>10</v>
      </c>
      <c r="C208" s="21"/>
      <c r="D208" s="21"/>
      <c r="E208" s="21"/>
      <c r="F208" s="21"/>
      <c r="G208" s="22"/>
      <c r="H208" s="13"/>
    </row>
    <row r="209" spans="1:9" ht="15" customHeight="1" x14ac:dyDescent="0.2">
      <c r="A209" s="23" t="s">
        <v>23</v>
      </c>
      <c r="B209" s="24" t="s">
        <v>73</v>
      </c>
      <c r="C209" s="24"/>
      <c r="D209" s="24"/>
      <c r="E209" s="24"/>
      <c r="F209" s="24"/>
      <c r="G209" s="25"/>
      <c r="H209" s="13"/>
    </row>
    <row r="210" spans="1:9" ht="15" customHeight="1" x14ac:dyDescent="0.2">
      <c r="A210" s="23" t="s">
        <v>25</v>
      </c>
      <c r="B210" s="26">
        <v>1</v>
      </c>
      <c r="C210" s="24"/>
      <c r="D210" s="24"/>
      <c r="E210" s="24"/>
      <c r="F210" s="24"/>
      <c r="G210" s="25"/>
      <c r="H210" s="13"/>
    </row>
    <row r="211" spans="1:9" ht="15" customHeight="1" x14ac:dyDescent="0.2">
      <c r="A211" s="23" t="s">
        <v>26</v>
      </c>
      <c r="B211" s="26">
        <v>40</v>
      </c>
      <c r="C211" s="24"/>
      <c r="D211" s="24"/>
      <c r="E211" s="24"/>
      <c r="F211" s="24"/>
      <c r="G211" s="25"/>
      <c r="H211" s="13"/>
    </row>
    <row r="212" spans="1:9" ht="78.75" customHeight="1" x14ac:dyDescent="0.25">
      <c r="A212" s="27" t="s">
        <v>27</v>
      </c>
      <c r="B212" s="82" t="s">
        <v>74</v>
      </c>
      <c r="C212" s="83"/>
      <c r="D212" s="83"/>
      <c r="E212" s="83"/>
      <c r="F212" s="83"/>
      <c r="G212" s="84"/>
      <c r="H212" s="13"/>
    </row>
    <row r="213" spans="1:9" ht="15" customHeight="1" x14ac:dyDescent="0.2">
      <c r="A213" s="23" t="s">
        <v>29</v>
      </c>
      <c r="B213" s="24" t="s">
        <v>75</v>
      </c>
      <c r="C213" s="24"/>
      <c r="D213" s="24"/>
      <c r="E213" s="24"/>
      <c r="F213" s="24"/>
      <c r="G213" s="25"/>
      <c r="H213" s="13"/>
    </row>
    <row r="214" spans="1:9" ht="15" customHeight="1" x14ac:dyDescent="0.2">
      <c r="A214" s="28"/>
      <c r="B214" s="29"/>
      <c r="C214" s="29"/>
      <c r="D214" s="29"/>
      <c r="E214" s="29"/>
      <c r="F214" s="29"/>
      <c r="G214" s="30"/>
      <c r="H214" s="13"/>
    </row>
    <row r="215" spans="1:9" ht="15" customHeight="1" x14ac:dyDescent="0.2">
      <c r="A215" s="61" t="s">
        <v>31</v>
      </c>
      <c r="B215" s="62"/>
      <c r="C215" s="5" t="s">
        <v>45</v>
      </c>
      <c r="D215" s="5" t="s">
        <v>46</v>
      </c>
      <c r="E215" s="57" t="s">
        <v>47</v>
      </c>
      <c r="F215" s="5" t="s">
        <v>48</v>
      </c>
      <c r="G215" s="11" t="s">
        <v>49</v>
      </c>
      <c r="H215" s="11" t="s">
        <v>36</v>
      </c>
      <c r="I215" s="11" t="s">
        <v>37</v>
      </c>
    </row>
    <row r="216" spans="1:9" ht="15" customHeight="1" x14ac:dyDescent="0.2">
      <c r="A216" s="63"/>
      <c r="B216" s="64"/>
      <c r="C216" s="6" t="s">
        <v>50</v>
      </c>
      <c r="D216" s="6" t="s">
        <v>51</v>
      </c>
      <c r="E216" s="60"/>
      <c r="F216" s="6" t="s">
        <v>52</v>
      </c>
      <c r="G216" s="12" t="s">
        <v>53</v>
      </c>
      <c r="H216" s="12" t="s">
        <v>54</v>
      </c>
      <c r="I216" s="12" t="s">
        <v>54</v>
      </c>
    </row>
    <row r="217" spans="1:9" ht="15" customHeight="1" thickBot="1" x14ac:dyDescent="0.25">
      <c r="A217" s="77" t="s">
        <v>38</v>
      </c>
      <c r="B217" s="62"/>
      <c r="C217" s="37">
        <v>1</v>
      </c>
      <c r="D217" s="38">
        <v>23</v>
      </c>
      <c r="E217" s="38">
        <v>0</v>
      </c>
      <c r="F217" s="35">
        <v>40</v>
      </c>
      <c r="G217" s="39">
        <f t="shared" ref="G217:G228" si="16">SUM(D217+E217)*(F217)</f>
        <v>920</v>
      </c>
      <c r="H217" s="39">
        <f>D217*(B211/B210)*52</f>
        <v>47840</v>
      </c>
      <c r="I217" s="39">
        <f>(D217+E217)*(B211/B210)*52</f>
        <v>47840</v>
      </c>
    </row>
    <row r="218" spans="1:9" ht="15" customHeight="1" x14ac:dyDescent="0.2">
      <c r="A218" s="67"/>
      <c r="B218" s="66"/>
      <c r="C218" s="37">
        <v>2</v>
      </c>
      <c r="D218" s="38">
        <f>SUM(D217*0.03)+D217</f>
        <v>23.69</v>
      </c>
      <c r="E218" s="38">
        <v>0</v>
      </c>
      <c r="F218" s="35">
        <v>0</v>
      </c>
      <c r="G218" s="39">
        <f t="shared" si="16"/>
        <v>0</v>
      </c>
      <c r="H218" s="39">
        <f>D218*(B211/B210)*52</f>
        <v>49275.200000000004</v>
      </c>
      <c r="I218" s="39">
        <f>(D218+E218)*(B211/B210)*52</f>
        <v>49275.200000000004</v>
      </c>
    </row>
    <row r="219" spans="1:9" ht="15" customHeight="1" x14ac:dyDescent="0.2">
      <c r="A219" s="67"/>
      <c r="B219" s="66"/>
      <c r="C219" s="37">
        <v>3</v>
      </c>
      <c r="D219" s="38">
        <f>SUM(D218*0.03)+D218</f>
        <v>24.400700000000001</v>
      </c>
      <c r="E219" s="38">
        <v>0</v>
      </c>
      <c r="F219" s="35">
        <v>0</v>
      </c>
      <c r="G219" s="39">
        <f t="shared" si="16"/>
        <v>0</v>
      </c>
      <c r="H219" s="39">
        <f>D219*(B211/B210)*52</f>
        <v>50753.455999999998</v>
      </c>
      <c r="I219" s="39">
        <f>(D219+E219)*(B211/B210)*52</f>
        <v>50753.455999999998</v>
      </c>
    </row>
    <row r="220" spans="1:9" ht="15" customHeight="1" thickBot="1" x14ac:dyDescent="0.25">
      <c r="A220" s="68"/>
      <c r="B220" s="69"/>
      <c r="C220" s="40">
        <v>4</v>
      </c>
      <c r="D220" s="41">
        <f>SUM(D219*0.03)+D219</f>
        <v>25.132721</v>
      </c>
      <c r="E220" s="41">
        <v>0</v>
      </c>
      <c r="F220" s="36">
        <v>0</v>
      </c>
      <c r="G220" s="42">
        <f t="shared" si="16"/>
        <v>0</v>
      </c>
      <c r="H220" s="42">
        <f>D220*(B211/B210)*52</f>
        <v>52276.059679999998</v>
      </c>
      <c r="I220" s="42">
        <f>(D220+E220)*(B211/B210)*52</f>
        <v>52276.059679999998</v>
      </c>
    </row>
    <row r="221" spans="1:9" ht="15" customHeight="1" thickBot="1" x14ac:dyDescent="0.25">
      <c r="A221" s="93" t="s">
        <v>40</v>
      </c>
      <c r="B221" s="94"/>
      <c r="C221" s="43">
        <v>1</v>
      </c>
      <c r="D221" s="44">
        <f t="shared" ref="D221:D228" si="17">SUM(D217*0.03)+D217</f>
        <v>23.69</v>
      </c>
      <c r="E221" s="44">
        <v>0</v>
      </c>
      <c r="F221" s="45">
        <v>0</v>
      </c>
      <c r="G221" s="46">
        <f t="shared" si="16"/>
        <v>0</v>
      </c>
      <c r="H221" s="46">
        <f>D221*(B211/B210)*52</f>
        <v>49275.200000000004</v>
      </c>
      <c r="I221" s="46">
        <f>(D221+E221)*(B211/B210)*52</f>
        <v>49275.200000000004</v>
      </c>
    </row>
    <row r="222" spans="1:9" ht="15" customHeight="1" x14ac:dyDescent="0.2">
      <c r="A222" s="67"/>
      <c r="B222" s="66"/>
      <c r="C222" s="37">
        <v>2</v>
      </c>
      <c r="D222" s="38">
        <f t="shared" si="17"/>
        <v>24.400700000000001</v>
      </c>
      <c r="E222" s="38">
        <v>0</v>
      </c>
      <c r="F222" s="35">
        <v>40</v>
      </c>
      <c r="G222" s="39">
        <f t="shared" si="16"/>
        <v>976.02800000000002</v>
      </c>
      <c r="H222" s="39">
        <f>D222*(B211/B210)*52</f>
        <v>50753.455999999998</v>
      </c>
      <c r="I222" s="39">
        <f>(D222+E222)*(B211/B210)*52</f>
        <v>50753.455999999998</v>
      </c>
    </row>
    <row r="223" spans="1:9" ht="15" customHeight="1" x14ac:dyDescent="0.2">
      <c r="A223" s="67"/>
      <c r="B223" s="66"/>
      <c r="C223" s="37">
        <v>3</v>
      </c>
      <c r="D223" s="38">
        <f t="shared" si="17"/>
        <v>25.132721</v>
      </c>
      <c r="E223" s="38">
        <v>0</v>
      </c>
      <c r="F223" s="35">
        <v>0</v>
      </c>
      <c r="G223" s="39">
        <f t="shared" si="16"/>
        <v>0</v>
      </c>
      <c r="H223" s="39">
        <f>D223*(B211/B210)*52</f>
        <v>52276.059679999998</v>
      </c>
      <c r="I223" s="39">
        <f>(D223+E223)*(B211/B210)*52</f>
        <v>52276.059679999998</v>
      </c>
    </row>
    <row r="224" spans="1:9" ht="15" customHeight="1" thickBot="1" x14ac:dyDescent="0.25">
      <c r="A224" s="68"/>
      <c r="B224" s="69"/>
      <c r="C224" s="40">
        <v>4</v>
      </c>
      <c r="D224" s="41">
        <f t="shared" si="17"/>
        <v>25.886702629999998</v>
      </c>
      <c r="E224" s="41">
        <v>0</v>
      </c>
      <c r="F224" s="36">
        <v>0</v>
      </c>
      <c r="G224" s="42">
        <f t="shared" si="16"/>
        <v>0</v>
      </c>
      <c r="H224" s="42">
        <f>D224*(B211/B210)*52</f>
        <v>53844.341470399995</v>
      </c>
      <c r="I224" s="42">
        <f>(D224+E224)*(B211/B210)*52</f>
        <v>53844.341470399995</v>
      </c>
    </row>
    <row r="225" spans="1:9" ht="15" customHeight="1" thickBot="1" x14ac:dyDescent="0.25">
      <c r="A225" s="65" t="s">
        <v>41</v>
      </c>
      <c r="B225" s="66"/>
      <c r="C225" s="43">
        <v>1</v>
      </c>
      <c r="D225" s="44">
        <f t="shared" si="17"/>
        <v>24.400700000000001</v>
      </c>
      <c r="E225" s="44">
        <v>0</v>
      </c>
      <c r="F225" s="45">
        <v>0</v>
      </c>
      <c r="G225" s="46">
        <f t="shared" si="16"/>
        <v>0</v>
      </c>
      <c r="H225" s="46">
        <f>D225*(B211/B210)*52</f>
        <v>50753.455999999998</v>
      </c>
      <c r="I225" s="46">
        <f>(D225+E225)*(B211/B210)*52</f>
        <v>50753.455999999998</v>
      </c>
    </row>
    <row r="226" spans="1:9" ht="15" customHeight="1" x14ac:dyDescent="0.2">
      <c r="A226" s="67"/>
      <c r="B226" s="66"/>
      <c r="C226" s="37">
        <v>2</v>
      </c>
      <c r="D226" s="38">
        <f t="shared" si="17"/>
        <v>25.132721</v>
      </c>
      <c r="E226" s="38">
        <v>0</v>
      </c>
      <c r="F226" s="35">
        <v>0</v>
      </c>
      <c r="G226" s="39">
        <f t="shared" si="16"/>
        <v>0</v>
      </c>
      <c r="H226" s="39">
        <f>D226*(B211/B210)*52</f>
        <v>52276.059679999998</v>
      </c>
      <c r="I226" s="39">
        <f>(D226+E226)*(B211/B210)*52</f>
        <v>52276.059679999998</v>
      </c>
    </row>
    <row r="227" spans="1:9" ht="15" customHeight="1" x14ac:dyDescent="0.2">
      <c r="A227" s="67"/>
      <c r="B227" s="66"/>
      <c r="C227" s="37">
        <v>3</v>
      </c>
      <c r="D227" s="38">
        <f t="shared" si="17"/>
        <v>25.886702629999998</v>
      </c>
      <c r="E227" s="38">
        <v>0</v>
      </c>
      <c r="F227" s="35">
        <v>40</v>
      </c>
      <c r="G227" s="39">
        <f t="shared" si="16"/>
        <v>1035.4681051999999</v>
      </c>
      <c r="H227" s="39">
        <f>D227*(B211/B210)*52</f>
        <v>53844.341470399995</v>
      </c>
      <c r="I227" s="39">
        <f>(D227+E227)*(B211/B210)*52</f>
        <v>53844.341470399995</v>
      </c>
    </row>
    <row r="228" spans="1:9" ht="15" customHeight="1" thickBot="1" x14ac:dyDescent="0.25">
      <c r="A228" s="68"/>
      <c r="B228" s="69"/>
      <c r="C228" s="40">
        <v>4</v>
      </c>
      <c r="D228" s="41">
        <f t="shared" si="17"/>
        <v>26.663303708899999</v>
      </c>
      <c r="E228" s="41">
        <v>0</v>
      </c>
      <c r="F228" s="36">
        <v>0</v>
      </c>
      <c r="G228" s="42">
        <f t="shared" si="16"/>
        <v>0</v>
      </c>
      <c r="H228" s="42">
        <f>D228*(B211/B210)*52</f>
        <v>55459.671714511991</v>
      </c>
      <c r="I228" s="42">
        <f>(D228+E228)*(B211/B210)*52</f>
        <v>55459.671714511991</v>
      </c>
    </row>
    <row r="229" spans="1:9" s="14" customFormat="1" ht="15" customHeight="1" thickBot="1" x14ac:dyDescent="0.3">
      <c r="A229" s="3"/>
      <c r="B229" s="15"/>
      <c r="C229" s="26"/>
      <c r="D229" s="26"/>
      <c r="E229" s="26"/>
      <c r="F229" s="26"/>
      <c r="G229" s="26"/>
    </row>
    <row r="230" spans="1:9" ht="15" customHeight="1" x14ac:dyDescent="0.2">
      <c r="A230" s="19" t="s">
        <v>22</v>
      </c>
      <c r="B230" s="20">
        <v>11</v>
      </c>
      <c r="C230" s="21"/>
      <c r="D230" s="21"/>
      <c r="E230" s="21"/>
      <c r="F230" s="21"/>
      <c r="G230" s="22"/>
      <c r="H230" s="13"/>
    </row>
    <row r="231" spans="1:9" ht="15" customHeight="1" x14ac:dyDescent="0.2">
      <c r="A231" s="23" t="s">
        <v>23</v>
      </c>
      <c r="B231" s="24" t="s">
        <v>76</v>
      </c>
      <c r="C231" s="24"/>
      <c r="D231" s="24"/>
      <c r="E231" s="24"/>
      <c r="F231" s="24"/>
      <c r="G231" s="25"/>
      <c r="H231" s="13"/>
    </row>
    <row r="232" spans="1:9" ht="15" customHeight="1" x14ac:dyDescent="0.2">
      <c r="A232" s="23" t="s">
        <v>25</v>
      </c>
      <c r="B232" s="26">
        <v>3</v>
      </c>
      <c r="C232" s="24"/>
      <c r="D232" s="24"/>
      <c r="E232" s="24"/>
      <c r="F232" s="24"/>
      <c r="G232" s="25"/>
      <c r="H232" s="13"/>
    </row>
    <row r="233" spans="1:9" ht="15" customHeight="1" x14ac:dyDescent="0.2">
      <c r="A233" s="23" t="s">
        <v>26</v>
      </c>
      <c r="B233" s="26">
        <f>SUM(B232*40)</f>
        <v>120</v>
      </c>
      <c r="C233" s="24"/>
      <c r="D233" s="24"/>
      <c r="E233" s="24"/>
      <c r="F233" s="24"/>
      <c r="G233" s="25"/>
      <c r="H233" s="13"/>
    </row>
    <row r="234" spans="1:9" ht="74.25" customHeight="1" x14ac:dyDescent="0.25">
      <c r="A234" s="27" t="s">
        <v>27</v>
      </c>
      <c r="B234" s="82" t="s">
        <v>77</v>
      </c>
      <c r="C234" s="83"/>
      <c r="D234" s="83"/>
      <c r="E234" s="83"/>
      <c r="F234" s="83"/>
      <c r="G234" s="84"/>
      <c r="H234" s="13"/>
    </row>
    <row r="235" spans="1:9" ht="15" customHeight="1" x14ac:dyDescent="0.2">
      <c r="A235" s="23" t="s">
        <v>29</v>
      </c>
      <c r="B235" s="24" t="s">
        <v>60</v>
      </c>
      <c r="C235" s="24"/>
      <c r="D235" s="24"/>
      <c r="E235" s="24"/>
      <c r="F235" s="24"/>
      <c r="G235" s="25"/>
      <c r="H235" s="13"/>
    </row>
    <row r="236" spans="1:9" ht="15" customHeight="1" x14ac:dyDescent="0.2">
      <c r="A236" s="28"/>
      <c r="B236" s="29"/>
      <c r="C236" s="29"/>
      <c r="D236" s="29"/>
      <c r="E236" s="29"/>
      <c r="F236" s="29"/>
      <c r="G236" s="30"/>
      <c r="H236" s="13"/>
    </row>
    <row r="237" spans="1:9" ht="15" customHeight="1" x14ac:dyDescent="0.2">
      <c r="A237" s="61" t="s">
        <v>31</v>
      </c>
      <c r="B237" s="62"/>
      <c r="C237" s="5" t="s">
        <v>45</v>
      </c>
      <c r="D237" s="5" t="s">
        <v>46</v>
      </c>
      <c r="E237" s="57" t="s">
        <v>47</v>
      </c>
      <c r="F237" s="5" t="s">
        <v>48</v>
      </c>
      <c r="G237" s="11" t="s">
        <v>49</v>
      </c>
      <c r="H237" s="11" t="s">
        <v>36</v>
      </c>
      <c r="I237" s="11" t="s">
        <v>37</v>
      </c>
    </row>
    <row r="238" spans="1:9" ht="15" customHeight="1" x14ac:dyDescent="0.2">
      <c r="A238" s="63"/>
      <c r="B238" s="64"/>
      <c r="C238" s="6" t="s">
        <v>50</v>
      </c>
      <c r="D238" s="6" t="s">
        <v>51</v>
      </c>
      <c r="E238" s="60"/>
      <c r="F238" s="6" t="s">
        <v>52</v>
      </c>
      <c r="G238" s="12" t="s">
        <v>53</v>
      </c>
      <c r="H238" s="12" t="s">
        <v>54</v>
      </c>
      <c r="I238" s="12" t="s">
        <v>54</v>
      </c>
    </row>
    <row r="239" spans="1:9" ht="15" customHeight="1" thickBot="1" x14ac:dyDescent="0.25">
      <c r="A239" s="77" t="s">
        <v>38</v>
      </c>
      <c r="B239" s="62"/>
      <c r="C239" s="37">
        <v>1</v>
      </c>
      <c r="D239" s="38">
        <v>21</v>
      </c>
      <c r="E239" s="38">
        <v>0</v>
      </c>
      <c r="F239" s="35">
        <v>120</v>
      </c>
      <c r="G239" s="39">
        <f t="shared" ref="G239:G250" si="18">SUM(D239+E239)*(F239)</f>
        <v>2520</v>
      </c>
      <c r="H239" s="39">
        <f>D239*(B233/B232)*52</f>
        <v>43680</v>
      </c>
      <c r="I239" s="39">
        <f>(D239+E239)*(B233/B232)*52</f>
        <v>43680</v>
      </c>
    </row>
    <row r="240" spans="1:9" ht="15" customHeight="1" x14ac:dyDescent="0.2">
      <c r="A240" s="67"/>
      <c r="B240" s="66"/>
      <c r="C240" s="37">
        <v>2</v>
      </c>
      <c r="D240" s="38">
        <f>SUM(D239*0.03)+D239</f>
        <v>21.63</v>
      </c>
      <c r="E240" s="38">
        <v>0</v>
      </c>
      <c r="F240" s="35">
        <v>0</v>
      </c>
      <c r="G240" s="39">
        <f t="shared" si="18"/>
        <v>0</v>
      </c>
      <c r="H240" s="39">
        <f>D240*(B233/B232)*52</f>
        <v>44990.399999999994</v>
      </c>
      <c r="I240" s="39">
        <f>(D240+E240)*(B233/B232)*52</f>
        <v>44990.399999999994</v>
      </c>
    </row>
    <row r="241" spans="1:17" ht="15" customHeight="1" x14ac:dyDescent="0.2">
      <c r="A241" s="67"/>
      <c r="B241" s="66"/>
      <c r="C241" s="37">
        <v>3</v>
      </c>
      <c r="D241" s="38">
        <f>SUM(D240*0.03)+D240</f>
        <v>22.2789</v>
      </c>
      <c r="E241" s="38">
        <v>0</v>
      </c>
      <c r="F241" s="35">
        <v>0</v>
      </c>
      <c r="G241" s="39">
        <f t="shared" si="18"/>
        <v>0</v>
      </c>
      <c r="H241" s="39">
        <f>D241*(B233/B232)*52</f>
        <v>46340.111999999994</v>
      </c>
      <c r="I241" s="39">
        <f>(D241+E241)*(B233/B232)*52</f>
        <v>46340.111999999994</v>
      </c>
    </row>
    <row r="242" spans="1:17" ht="15" customHeight="1" thickBot="1" x14ac:dyDescent="0.25">
      <c r="A242" s="68"/>
      <c r="B242" s="69"/>
      <c r="C242" s="40">
        <v>4</v>
      </c>
      <c r="D242" s="41">
        <f>SUM(D241*0.03)+D241</f>
        <v>22.947267</v>
      </c>
      <c r="E242" s="41">
        <v>0</v>
      </c>
      <c r="F242" s="36">
        <v>0</v>
      </c>
      <c r="G242" s="42">
        <f t="shared" si="18"/>
        <v>0</v>
      </c>
      <c r="H242" s="42">
        <f>D242*(B233/B232)*52</f>
        <v>47730.315360000001</v>
      </c>
      <c r="I242" s="42">
        <f>(D242+E242)*(B233/B232)*52</f>
        <v>47730.315360000001</v>
      </c>
    </row>
    <row r="243" spans="1:17" ht="15" customHeight="1" thickBot="1" x14ac:dyDescent="0.25">
      <c r="A243" s="93" t="s">
        <v>40</v>
      </c>
      <c r="B243" s="94"/>
      <c r="C243" s="43">
        <v>1</v>
      </c>
      <c r="D243" s="44">
        <f t="shared" ref="D243:D250" si="19">SUM(D239*0.03)+D239</f>
        <v>21.63</v>
      </c>
      <c r="E243" s="44">
        <v>0</v>
      </c>
      <c r="F243" s="45">
        <v>0</v>
      </c>
      <c r="G243" s="46">
        <f t="shared" si="18"/>
        <v>0</v>
      </c>
      <c r="H243" s="46">
        <f>D243*(B233/B232)*52</f>
        <v>44990.399999999994</v>
      </c>
      <c r="I243" s="46">
        <f>(D243+E243)*(B233/B232)*52</f>
        <v>44990.399999999994</v>
      </c>
    </row>
    <row r="244" spans="1:17" ht="15" customHeight="1" x14ac:dyDescent="0.2">
      <c r="A244" s="67"/>
      <c r="B244" s="66"/>
      <c r="C244" s="37">
        <v>2</v>
      </c>
      <c r="D244" s="38">
        <f t="shared" si="19"/>
        <v>22.2789</v>
      </c>
      <c r="E244" s="38">
        <v>0</v>
      </c>
      <c r="F244" s="35">
        <v>120</v>
      </c>
      <c r="G244" s="39">
        <f t="shared" si="18"/>
        <v>2673.4679999999998</v>
      </c>
      <c r="H244" s="39">
        <f>D244*(B233/B232)*52</f>
        <v>46340.111999999994</v>
      </c>
      <c r="I244" s="39">
        <f>(D244+E244)*(B233/B232)*52</f>
        <v>46340.111999999994</v>
      </c>
    </row>
    <row r="245" spans="1:17" ht="15" customHeight="1" x14ac:dyDescent="0.2">
      <c r="A245" s="67"/>
      <c r="B245" s="66"/>
      <c r="C245" s="37">
        <v>3</v>
      </c>
      <c r="D245" s="38">
        <f t="shared" si="19"/>
        <v>22.947267</v>
      </c>
      <c r="E245" s="38">
        <v>0</v>
      </c>
      <c r="F245" s="35">
        <v>0</v>
      </c>
      <c r="G245" s="39">
        <f t="shared" si="18"/>
        <v>0</v>
      </c>
      <c r="H245" s="39">
        <f>D245*(B233/B232)*52</f>
        <v>47730.315360000001</v>
      </c>
      <c r="I245" s="39">
        <f>(D245+E245)*(B233/B232)*52</f>
        <v>47730.315360000001</v>
      </c>
    </row>
    <row r="246" spans="1:17" ht="15" customHeight="1" thickBot="1" x14ac:dyDescent="0.25">
      <c r="A246" s="68"/>
      <c r="B246" s="69"/>
      <c r="C246" s="40">
        <v>4</v>
      </c>
      <c r="D246" s="41">
        <f t="shared" si="19"/>
        <v>23.63568501</v>
      </c>
      <c r="E246" s="41">
        <v>0</v>
      </c>
      <c r="F246" s="36">
        <v>0</v>
      </c>
      <c r="G246" s="42">
        <f t="shared" si="18"/>
        <v>0</v>
      </c>
      <c r="H246" s="42">
        <f>D246*(B233/B232)*52</f>
        <v>49162.224820800002</v>
      </c>
      <c r="I246" s="42">
        <f>(D246+E246)*(B233/B232)*52</f>
        <v>49162.224820800002</v>
      </c>
    </row>
    <row r="247" spans="1:17" ht="15" customHeight="1" thickBot="1" x14ac:dyDescent="0.25">
      <c r="A247" s="65" t="s">
        <v>41</v>
      </c>
      <c r="B247" s="66"/>
      <c r="C247" s="43">
        <v>1</v>
      </c>
      <c r="D247" s="44">
        <f t="shared" si="19"/>
        <v>22.2789</v>
      </c>
      <c r="E247" s="44">
        <v>0</v>
      </c>
      <c r="F247" s="45">
        <v>0</v>
      </c>
      <c r="G247" s="46">
        <f t="shared" si="18"/>
        <v>0</v>
      </c>
      <c r="H247" s="46">
        <f>D247*(B233/B232)*52</f>
        <v>46340.111999999994</v>
      </c>
      <c r="I247" s="46">
        <f>(D247+E247)*(B233/B232)*52</f>
        <v>46340.111999999994</v>
      </c>
    </row>
    <row r="248" spans="1:17" ht="15" customHeight="1" x14ac:dyDescent="0.2">
      <c r="A248" s="67"/>
      <c r="B248" s="66"/>
      <c r="C248" s="37">
        <v>2</v>
      </c>
      <c r="D248" s="38">
        <f t="shared" si="19"/>
        <v>22.947267</v>
      </c>
      <c r="E248" s="38">
        <v>0</v>
      </c>
      <c r="F248" s="35">
        <v>0</v>
      </c>
      <c r="G248" s="39">
        <f t="shared" si="18"/>
        <v>0</v>
      </c>
      <c r="H248" s="39">
        <f>D248*(B233/B232)*52</f>
        <v>47730.315360000001</v>
      </c>
      <c r="I248" s="39">
        <f>(D248+E248)*(B233/B232)*52</f>
        <v>47730.315360000001</v>
      </c>
    </row>
    <row r="249" spans="1:17" ht="15" customHeight="1" x14ac:dyDescent="0.2">
      <c r="A249" s="67"/>
      <c r="B249" s="66"/>
      <c r="C249" s="37">
        <v>3</v>
      </c>
      <c r="D249" s="38">
        <f t="shared" si="19"/>
        <v>23.63568501</v>
      </c>
      <c r="E249" s="38">
        <v>0</v>
      </c>
      <c r="F249" s="35">
        <v>120</v>
      </c>
      <c r="G249" s="39">
        <f t="shared" si="18"/>
        <v>2836.2822012000001</v>
      </c>
      <c r="H249" s="39">
        <f>D249*(B233/B232)*52</f>
        <v>49162.224820800002</v>
      </c>
      <c r="I249" s="39">
        <f>(D249+E249)*(B233/B232)*52</f>
        <v>49162.224820800002</v>
      </c>
    </row>
    <row r="250" spans="1:17" ht="15" customHeight="1" thickBot="1" x14ac:dyDescent="0.25">
      <c r="A250" s="68"/>
      <c r="B250" s="69"/>
      <c r="C250" s="40">
        <v>4</v>
      </c>
      <c r="D250" s="41">
        <f t="shared" si="19"/>
        <v>24.344755560300001</v>
      </c>
      <c r="E250" s="41">
        <v>0</v>
      </c>
      <c r="F250" s="36">
        <v>0</v>
      </c>
      <c r="G250" s="42">
        <f t="shared" si="18"/>
        <v>0</v>
      </c>
      <c r="H250" s="42">
        <f>D250*(B233/B232)*52</f>
        <v>50637.091565424002</v>
      </c>
      <c r="I250" s="42">
        <f>(D250+E250)*(B233/B232)*52</f>
        <v>50637.091565424002</v>
      </c>
    </row>
    <row r="251" spans="1:17" s="14" customFormat="1" ht="15" customHeight="1" thickBot="1" x14ac:dyDescent="0.25">
      <c r="A251" s="2"/>
      <c r="C251" s="50"/>
      <c r="D251" s="33"/>
      <c r="E251" s="33"/>
      <c r="F251" s="34"/>
      <c r="G251" s="33"/>
      <c r="H251" s="18"/>
      <c r="I251" s="16"/>
      <c r="J251" s="16"/>
      <c r="K251" s="16"/>
      <c r="L251" s="16"/>
      <c r="M251" s="16"/>
      <c r="N251" s="16"/>
      <c r="O251" s="16"/>
      <c r="P251" s="18"/>
      <c r="Q251" s="16"/>
    </row>
    <row r="252" spans="1:17" ht="15" customHeight="1" x14ac:dyDescent="0.2">
      <c r="A252" s="19" t="s">
        <v>22</v>
      </c>
      <c r="B252" s="20">
        <v>12</v>
      </c>
      <c r="C252" s="21"/>
      <c r="D252" s="21"/>
      <c r="E252" s="21"/>
      <c r="F252" s="21"/>
      <c r="G252" s="22"/>
      <c r="H252" s="13"/>
    </row>
    <row r="253" spans="1:17" ht="15" customHeight="1" x14ac:dyDescent="0.2">
      <c r="A253" s="23" t="s">
        <v>23</v>
      </c>
      <c r="B253" s="24" t="s">
        <v>78</v>
      </c>
      <c r="C253" s="24"/>
      <c r="D253" s="24"/>
      <c r="E253" s="24"/>
      <c r="F253" s="24"/>
      <c r="G253" s="25"/>
      <c r="H253" s="13"/>
    </row>
    <row r="254" spans="1:17" ht="15" customHeight="1" x14ac:dyDescent="0.2">
      <c r="A254" s="23" t="s">
        <v>25</v>
      </c>
      <c r="B254" s="26">
        <v>1</v>
      </c>
      <c r="C254" s="24"/>
      <c r="D254" s="24"/>
      <c r="E254" s="24"/>
      <c r="F254" s="24"/>
      <c r="G254" s="25"/>
      <c r="H254" s="13"/>
    </row>
    <row r="255" spans="1:17" ht="15" customHeight="1" x14ac:dyDescent="0.2">
      <c r="A255" s="23" t="s">
        <v>26</v>
      </c>
      <c r="B255" s="26">
        <v>50</v>
      </c>
      <c r="C255" s="24"/>
      <c r="D255" s="24"/>
      <c r="E255" s="24"/>
      <c r="F255" s="24"/>
      <c r="G255" s="25"/>
      <c r="H255" s="13"/>
    </row>
    <row r="256" spans="1:17" ht="66.75" customHeight="1" x14ac:dyDescent="0.25">
      <c r="A256" s="27" t="s">
        <v>27</v>
      </c>
      <c r="B256" s="82" t="s">
        <v>79</v>
      </c>
      <c r="C256" s="83"/>
      <c r="D256" s="83"/>
      <c r="E256" s="83"/>
      <c r="F256" s="83"/>
      <c r="G256" s="84"/>
      <c r="H256" s="13"/>
    </row>
    <row r="257" spans="1:9" ht="15" customHeight="1" x14ac:dyDescent="0.2">
      <c r="A257" s="23" t="s">
        <v>29</v>
      </c>
      <c r="B257" s="24" t="s">
        <v>80</v>
      </c>
      <c r="C257" s="24"/>
      <c r="D257" s="24"/>
      <c r="E257" s="24"/>
      <c r="F257" s="24"/>
      <c r="G257" s="25"/>
      <c r="H257" s="13"/>
    </row>
    <row r="258" spans="1:9" ht="15" customHeight="1" x14ac:dyDescent="0.2">
      <c r="A258" s="28"/>
      <c r="B258" s="29"/>
      <c r="C258" s="29"/>
      <c r="D258" s="29"/>
      <c r="E258" s="29"/>
      <c r="F258" s="29"/>
      <c r="G258" s="30"/>
      <c r="H258" s="13"/>
    </row>
    <row r="259" spans="1:9" ht="15" customHeight="1" x14ac:dyDescent="0.2">
      <c r="A259" s="61" t="s">
        <v>31</v>
      </c>
      <c r="B259" s="62"/>
      <c r="C259" s="5" t="s">
        <v>45</v>
      </c>
      <c r="D259" s="5" t="s">
        <v>46</v>
      </c>
      <c r="E259" s="57" t="s">
        <v>47</v>
      </c>
      <c r="F259" s="5" t="s">
        <v>48</v>
      </c>
      <c r="G259" s="11" t="s">
        <v>49</v>
      </c>
      <c r="H259" s="11" t="s">
        <v>36</v>
      </c>
      <c r="I259" s="11" t="s">
        <v>37</v>
      </c>
    </row>
    <row r="260" spans="1:9" ht="15" customHeight="1" x14ac:dyDescent="0.2">
      <c r="A260" s="63"/>
      <c r="B260" s="64"/>
      <c r="C260" s="6" t="s">
        <v>50</v>
      </c>
      <c r="D260" s="6" t="s">
        <v>51</v>
      </c>
      <c r="E260" s="60"/>
      <c r="F260" s="6" t="s">
        <v>52</v>
      </c>
      <c r="G260" s="12" t="s">
        <v>53</v>
      </c>
      <c r="H260" s="12" t="s">
        <v>54</v>
      </c>
      <c r="I260" s="12" t="s">
        <v>54</v>
      </c>
    </row>
    <row r="261" spans="1:9" ht="15" customHeight="1" thickBot="1" x14ac:dyDescent="0.25">
      <c r="A261" s="77" t="s">
        <v>38</v>
      </c>
      <c r="B261" s="62"/>
      <c r="C261" s="37">
        <v>1</v>
      </c>
      <c r="D261" s="38">
        <v>21</v>
      </c>
      <c r="E261" s="38">
        <v>0</v>
      </c>
      <c r="F261" s="35">
        <v>50</v>
      </c>
      <c r="G261" s="39">
        <f t="shared" ref="G261:G272" si="20">SUM(D261+E261)*(F261)</f>
        <v>1050</v>
      </c>
      <c r="H261" s="39">
        <f>D261*(B255/B254)*52</f>
        <v>54600</v>
      </c>
      <c r="I261" s="39">
        <f>(D261+E261)*(B255/B254)*52</f>
        <v>54600</v>
      </c>
    </row>
    <row r="262" spans="1:9" ht="15" customHeight="1" x14ac:dyDescent="0.2">
      <c r="A262" s="67"/>
      <c r="B262" s="66"/>
      <c r="C262" s="37">
        <v>2</v>
      </c>
      <c r="D262" s="38">
        <f>SUM(D261*0.03)+D261</f>
        <v>21.63</v>
      </c>
      <c r="E262" s="38">
        <v>0</v>
      </c>
      <c r="F262" s="35">
        <v>0</v>
      </c>
      <c r="G262" s="39">
        <f t="shared" si="20"/>
        <v>0</v>
      </c>
      <c r="H262" s="39">
        <f>D262*(B255/B254)*52</f>
        <v>56238</v>
      </c>
      <c r="I262" s="39">
        <f>(D262+E262)*(B255/B254)*52</f>
        <v>56238</v>
      </c>
    </row>
    <row r="263" spans="1:9" ht="15" customHeight="1" x14ac:dyDescent="0.2">
      <c r="A263" s="67"/>
      <c r="B263" s="66"/>
      <c r="C263" s="37">
        <v>3</v>
      </c>
      <c r="D263" s="38">
        <f>SUM(D262*0.03)+D262</f>
        <v>22.2789</v>
      </c>
      <c r="E263" s="38">
        <v>0</v>
      </c>
      <c r="F263" s="35">
        <v>0</v>
      </c>
      <c r="G263" s="39">
        <f t="shared" si="20"/>
        <v>0</v>
      </c>
      <c r="H263" s="39">
        <f>D263*(B255/B254)*52</f>
        <v>57925.14</v>
      </c>
      <c r="I263" s="39">
        <f>(D263+E263)*(B255/B254)*52</f>
        <v>57925.14</v>
      </c>
    </row>
    <row r="264" spans="1:9" ht="15" customHeight="1" thickBot="1" x14ac:dyDescent="0.25">
      <c r="A264" s="68"/>
      <c r="B264" s="69"/>
      <c r="C264" s="40">
        <v>4</v>
      </c>
      <c r="D264" s="41">
        <f>SUM(D263*0.03)+D263</f>
        <v>22.947267</v>
      </c>
      <c r="E264" s="41">
        <v>0</v>
      </c>
      <c r="F264" s="36">
        <v>0</v>
      </c>
      <c r="G264" s="42">
        <f t="shared" si="20"/>
        <v>0</v>
      </c>
      <c r="H264" s="42">
        <f>D264*(B255/B254)*52</f>
        <v>59662.894200000002</v>
      </c>
      <c r="I264" s="42">
        <f>(D264+E264)*(B255/B254)*52</f>
        <v>59662.894200000002</v>
      </c>
    </row>
    <row r="265" spans="1:9" ht="15" customHeight="1" thickBot="1" x14ac:dyDescent="0.25">
      <c r="A265" s="93" t="s">
        <v>40</v>
      </c>
      <c r="B265" s="94"/>
      <c r="C265" s="43">
        <v>1</v>
      </c>
      <c r="D265" s="44">
        <f t="shared" ref="D265:D272" si="21">SUM(D261*0.03)+D261</f>
        <v>21.63</v>
      </c>
      <c r="E265" s="44">
        <v>0</v>
      </c>
      <c r="F265" s="45">
        <v>0</v>
      </c>
      <c r="G265" s="46">
        <f t="shared" si="20"/>
        <v>0</v>
      </c>
      <c r="H265" s="46">
        <f>D265*(B255/B254)*52</f>
        <v>56238</v>
      </c>
      <c r="I265" s="46">
        <f>(D265+E265)*(B255/B254)*52</f>
        <v>56238</v>
      </c>
    </row>
    <row r="266" spans="1:9" ht="15" customHeight="1" x14ac:dyDescent="0.2">
      <c r="A266" s="67"/>
      <c r="B266" s="66"/>
      <c r="C266" s="37">
        <v>2</v>
      </c>
      <c r="D266" s="38">
        <f t="shared" si="21"/>
        <v>22.2789</v>
      </c>
      <c r="E266" s="38">
        <v>0</v>
      </c>
      <c r="F266" s="35">
        <v>50</v>
      </c>
      <c r="G266" s="39">
        <f t="shared" si="20"/>
        <v>1113.9449999999999</v>
      </c>
      <c r="H266" s="39">
        <f>D266*(B255/B254)*52</f>
        <v>57925.14</v>
      </c>
      <c r="I266" s="39">
        <f>(D266+E266)*(B255/B254)*52</f>
        <v>57925.14</v>
      </c>
    </row>
    <row r="267" spans="1:9" ht="15" customHeight="1" x14ac:dyDescent="0.2">
      <c r="A267" s="67"/>
      <c r="B267" s="66"/>
      <c r="C267" s="37">
        <v>3</v>
      </c>
      <c r="D267" s="38">
        <f t="shared" si="21"/>
        <v>22.947267</v>
      </c>
      <c r="E267" s="38">
        <v>0</v>
      </c>
      <c r="F267" s="35">
        <v>0</v>
      </c>
      <c r="G267" s="39">
        <f t="shared" si="20"/>
        <v>0</v>
      </c>
      <c r="H267" s="39">
        <f>D267*(B255/B254)*52</f>
        <v>59662.894200000002</v>
      </c>
      <c r="I267" s="39">
        <f>(D267+E267)*(B255/B254)*52</f>
        <v>59662.894200000002</v>
      </c>
    </row>
    <row r="268" spans="1:9" ht="15" customHeight="1" thickBot="1" x14ac:dyDescent="0.25">
      <c r="A268" s="68"/>
      <c r="B268" s="69"/>
      <c r="C268" s="40">
        <v>4</v>
      </c>
      <c r="D268" s="41">
        <f t="shared" si="21"/>
        <v>23.63568501</v>
      </c>
      <c r="E268" s="41">
        <v>0</v>
      </c>
      <c r="F268" s="36">
        <v>0</v>
      </c>
      <c r="G268" s="42">
        <f t="shared" si="20"/>
        <v>0</v>
      </c>
      <c r="H268" s="42">
        <f>D268*(B255/B254)*52</f>
        <v>61452.781025999997</v>
      </c>
      <c r="I268" s="42">
        <f>(D268+E268)*(B255/B254)*52</f>
        <v>61452.781025999997</v>
      </c>
    </row>
    <row r="269" spans="1:9" ht="15" customHeight="1" thickBot="1" x14ac:dyDescent="0.25">
      <c r="A269" s="65" t="s">
        <v>41</v>
      </c>
      <c r="B269" s="66"/>
      <c r="C269" s="43">
        <v>1</v>
      </c>
      <c r="D269" s="44">
        <f t="shared" si="21"/>
        <v>22.2789</v>
      </c>
      <c r="E269" s="44">
        <v>0</v>
      </c>
      <c r="F269" s="45">
        <v>0</v>
      </c>
      <c r="G269" s="46">
        <f t="shared" si="20"/>
        <v>0</v>
      </c>
      <c r="H269" s="46">
        <f>D269*(B255/B254)*52</f>
        <v>57925.14</v>
      </c>
      <c r="I269" s="46">
        <f>(D269+E269)*(B255/B254)*52</f>
        <v>57925.14</v>
      </c>
    </row>
    <row r="270" spans="1:9" ht="15" customHeight="1" x14ac:dyDescent="0.2">
      <c r="A270" s="67"/>
      <c r="B270" s="66"/>
      <c r="C270" s="37">
        <v>2</v>
      </c>
      <c r="D270" s="38">
        <f t="shared" si="21"/>
        <v>22.947267</v>
      </c>
      <c r="E270" s="38">
        <v>0</v>
      </c>
      <c r="F270" s="35">
        <v>0</v>
      </c>
      <c r="G270" s="39">
        <f t="shared" si="20"/>
        <v>0</v>
      </c>
      <c r="H270" s="39">
        <f>D270*(B255/B254)*52</f>
        <v>59662.894200000002</v>
      </c>
      <c r="I270" s="39">
        <f>(D270+E270)*(B255/B254)*52</f>
        <v>59662.894200000002</v>
      </c>
    </row>
    <row r="271" spans="1:9" ht="15" customHeight="1" x14ac:dyDescent="0.2">
      <c r="A271" s="67"/>
      <c r="B271" s="66"/>
      <c r="C271" s="37">
        <v>3</v>
      </c>
      <c r="D271" s="38">
        <f t="shared" si="21"/>
        <v>23.63568501</v>
      </c>
      <c r="E271" s="38">
        <v>0</v>
      </c>
      <c r="F271" s="35">
        <v>50</v>
      </c>
      <c r="G271" s="39">
        <f t="shared" si="20"/>
        <v>1181.7842504999999</v>
      </c>
      <c r="H271" s="39">
        <f>D271*(B255/B254)*52</f>
        <v>61452.781025999997</v>
      </c>
      <c r="I271" s="39">
        <f>(D271+E271)*(B255/B254)*52</f>
        <v>61452.781025999997</v>
      </c>
    </row>
    <row r="272" spans="1:9" ht="15" customHeight="1" thickBot="1" x14ac:dyDescent="0.25">
      <c r="A272" s="68"/>
      <c r="B272" s="69"/>
      <c r="C272" s="40">
        <v>4</v>
      </c>
      <c r="D272" s="41">
        <f t="shared" si="21"/>
        <v>24.344755560300001</v>
      </c>
      <c r="E272" s="41">
        <v>0</v>
      </c>
      <c r="F272" s="36">
        <v>0</v>
      </c>
      <c r="G272" s="42">
        <f t="shared" si="20"/>
        <v>0</v>
      </c>
      <c r="H272" s="42">
        <f>D272*(B255/B254)*52</f>
        <v>63296.36445678</v>
      </c>
      <c r="I272" s="42">
        <f>(D272+E272)*(B255/B254)*52</f>
        <v>63296.36445678</v>
      </c>
    </row>
    <row r="273" spans="1:17" s="14" customFormat="1" ht="15" customHeight="1" thickBot="1" x14ac:dyDescent="0.25">
      <c r="A273" s="2"/>
      <c r="C273" s="50"/>
      <c r="D273" s="33"/>
      <c r="E273" s="33"/>
      <c r="F273" s="34"/>
      <c r="G273" s="33"/>
      <c r="H273" s="18"/>
      <c r="I273" s="16"/>
      <c r="J273" s="16"/>
      <c r="K273" s="16"/>
      <c r="L273" s="16"/>
      <c r="M273" s="16"/>
      <c r="N273" s="16"/>
      <c r="O273" s="16"/>
      <c r="P273" s="18"/>
      <c r="Q273" s="16"/>
    </row>
    <row r="274" spans="1:17" ht="15" customHeight="1" x14ac:dyDescent="0.2">
      <c r="A274" s="19" t="s">
        <v>22</v>
      </c>
      <c r="B274" s="20">
        <v>13</v>
      </c>
      <c r="C274" s="21"/>
      <c r="D274" s="21"/>
      <c r="E274" s="21"/>
      <c r="F274" s="21"/>
      <c r="G274" s="22"/>
      <c r="H274" s="13"/>
    </row>
    <row r="275" spans="1:17" ht="15" customHeight="1" x14ac:dyDescent="0.2">
      <c r="A275" s="23" t="s">
        <v>23</v>
      </c>
      <c r="B275" s="24" t="s">
        <v>81</v>
      </c>
      <c r="C275" s="24"/>
      <c r="D275" s="24"/>
      <c r="E275" s="24"/>
      <c r="F275" s="24"/>
      <c r="G275" s="25"/>
      <c r="H275" s="13"/>
    </row>
    <row r="276" spans="1:17" ht="15" customHeight="1" x14ac:dyDescent="0.2">
      <c r="A276" s="23" t="s">
        <v>25</v>
      </c>
      <c r="B276" s="26">
        <v>4</v>
      </c>
      <c r="C276" s="24"/>
      <c r="D276" s="24"/>
      <c r="E276" s="24"/>
      <c r="F276" s="24"/>
      <c r="G276" s="25"/>
      <c r="H276" s="13"/>
    </row>
    <row r="277" spans="1:17" ht="15" customHeight="1" x14ac:dyDescent="0.2">
      <c r="A277" s="23" t="s">
        <v>26</v>
      </c>
      <c r="B277" s="26">
        <f>SUM(B276*40)</f>
        <v>160</v>
      </c>
      <c r="C277" s="24"/>
      <c r="D277" s="24"/>
      <c r="E277" s="24"/>
      <c r="F277" s="24"/>
      <c r="G277" s="25"/>
      <c r="H277" s="13"/>
    </row>
    <row r="278" spans="1:17" ht="89.25" customHeight="1" x14ac:dyDescent="0.25">
      <c r="A278" s="27" t="s">
        <v>27</v>
      </c>
      <c r="B278" s="82" t="s">
        <v>82</v>
      </c>
      <c r="C278" s="83"/>
      <c r="D278" s="83"/>
      <c r="E278" s="83"/>
      <c r="F278" s="83"/>
      <c r="G278" s="84"/>
      <c r="H278" s="13"/>
    </row>
    <row r="279" spans="1:17" ht="15" customHeight="1" x14ac:dyDescent="0.2">
      <c r="A279" s="23" t="s">
        <v>29</v>
      </c>
      <c r="B279" s="24" t="s">
        <v>83</v>
      </c>
      <c r="C279" s="24"/>
      <c r="D279" s="24"/>
      <c r="E279" s="24"/>
      <c r="F279" s="24"/>
      <c r="G279" s="25"/>
      <c r="H279" s="13"/>
    </row>
    <row r="280" spans="1:17" ht="15" customHeight="1" x14ac:dyDescent="0.2">
      <c r="A280" s="28"/>
      <c r="B280" s="29"/>
      <c r="C280" s="29"/>
      <c r="D280" s="29"/>
      <c r="E280" s="29"/>
      <c r="F280" s="29"/>
      <c r="G280" s="30"/>
      <c r="H280" s="13"/>
    </row>
    <row r="281" spans="1:17" ht="15" customHeight="1" x14ac:dyDescent="0.2">
      <c r="A281" s="61" t="s">
        <v>31</v>
      </c>
      <c r="B281" s="62"/>
      <c r="C281" s="5" t="s">
        <v>45</v>
      </c>
      <c r="D281" s="5" t="s">
        <v>46</v>
      </c>
      <c r="E281" s="57" t="s">
        <v>47</v>
      </c>
      <c r="F281" s="5" t="s">
        <v>48</v>
      </c>
      <c r="G281" s="11" t="s">
        <v>49</v>
      </c>
      <c r="H281" s="11" t="s">
        <v>36</v>
      </c>
      <c r="I281" s="11" t="s">
        <v>37</v>
      </c>
    </row>
    <row r="282" spans="1:17" ht="15" customHeight="1" x14ac:dyDescent="0.2">
      <c r="A282" s="63"/>
      <c r="B282" s="64"/>
      <c r="C282" s="6" t="s">
        <v>50</v>
      </c>
      <c r="D282" s="6" t="s">
        <v>51</v>
      </c>
      <c r="E282" s="60"/>
      <c r="F282" s="6" t="s">
        <v>52</v>
      </c>
      <c r="G282" s="12" t="s">
        <v>53</v>
      </c>
      <c r="H282" s="12" t="s">
        <v>54</v>
      </c>
      <c r="I282" s="12" t="s">
        <v>54</v>
      </c>
    </row>
    <row r="283" spans="1:17" ht="15" customHeight="1" thickBot="1" x14ac:dyDescent="0.25">
      <c r="A283" s="77" t="s">
        <v>38</v>
      </c>
      <c r="B283" s="62"/>
      <c r="C283" s="37">
        <v>1</v>
      </c>
      <c r="D283" s="38">
        <v>21</v>
      </c>
      <c r="E283" s="38">
        <v>0</v>
      </c>
      <c r="F283" s="35">
        <v>160</v>
      </c>
      <c r="G283" s="39">
        <f t="shared" ref="G283:G294" si="22">SUM(D283+E283)*(F283)</f>
        <v>3360</v>
      </c>
      <c r="H283" s="39">
        <f>D283*(B277/B276)*52</f>
        <v>43680</v>
      </c>
      <c r="I283" s="39">
        <f>(D283+E283)*(B277/B276)*52</f>
        <v>43680</v>
      </c>
    </row>
    <row r="284" spans="1:17" ht="15" customHeight="1" x14ac:dyDescent="0.2">
      <c r="A284" s="67"/>
      <c r="B284" s="66"/>
      <c r="C284" s="37">
        <v>2</v>
      </c>
      <c r="D284" s="38">
        <f>SUM(D283*0.03)+D283</f>
        <v>21.63</v>
      </c>
      <c r="E284" s="38">
        <v>0</v>
      </c>
      <c r="F284" s="35">
        <v>0</v>
      </c>
      <c r="G284" s="39">
        <f t="shared" si="22"/>
        <v>0</v>
      </c>
      <c r="H284" s="39">
        <f>D284*(B277/B276)*52</f>
        <v>44990.399999999994</v>
      </c>
      <c r="I284" s="39">
        <f>(D284+E284)*(B277/B276)*52</f>
        <v>44990.399999999994</v>
      </c>
    </row>
    <row r="285" spans="1:17" ht="15" customHeight="1" x14ac:dyDescent="0.2">
      <c r="A285" s="67"/>
      <c r="B285" s="66"/>
      <c r="C285" s="37">
        <v>3</v>
      </c>
      <c r="D285" s="38">
        <f>SUM(D284*0.03)+D284</f>
        <v>22.2789</v>
      </c>
      <c r="E285" s="38">
        <v>0</v>
      </c>
      <c r="F285" s="35">
        <v>0</v>
      </c>
      <c r="G285" s="39">
        <f t="shared" si="22"/>
        <v>0</v>
      </c>
      <c r="H285" s="39">
        <f>D285*(B277/B276)*52</f>
        <v>46340.111999999994</v>
      </c>
      <c r="I285" s="39">
        <f>(D285+E285)*(B277/B276)*52</f>
        <v>46340.111999999994</v>
      </c>
    </row>
    <row r="286" spans="1:17" ht="15" customHeight="1" thickBot="1" x14ac:dyDescent="0.25">
      <c r="A286" s="68"/>
      <c r="B286" s="69"/>
      <c r="C286" s="40">
        <v>4</v>
      </c>
      <c r="D286" s="41">
        <f>SUM(D285*0.03)+D285</f>
        <v>22.947267</v>
      </c>
      <c r="E286" s="41">
        <v>0</v>
      </c>
      <c r="F286" s="36">
        <v>0</v>
      </c>
      <c r="G286" s="42">
        <f t="shared" si="22"/>
        <v>0</v>
      </c>
      <c r="H286" s="42">
        <f>D286*(B277/B276)*52</f>
        <v>47730.315360000001</v>
      </c>
      <c r="I286" s="42">
        <f>(D286+E286)*(B277/B276)*52</f>
        <v>47730.315360000001</v>
      </c>
    </row>
    <row r="287" spans="1:17" ht="15" customHeight="1" thickBot="1" x14ac:dyDescent="0.25">
      <c r="A287" s="93" t="s">
        <v>40</v>
      </c>
      <c r="B287" s="94"/>
      <c r="C287" s="43">
        <v>1</v>
      </c>
      <c r="D287" s="44">
        <f t="shared" ref="D287:D294" si="23">SUM(D283*0.03)+D283</f>
        <v>21.63</v>
      </c>
      <c r="E287" s="44">
        <v>0</v>
      </c>
      <c r="F287" s="45">
        <v>0</v>
      </c>
      <c r="G287" s="46">
        <f t="shared" si="22"/>
        <v>0</v>
      </c>
      <c r="H287" s="46">
        <f>D287*(B277/B276)*52</f>
        <v>44990.399999999994</v>
      </c>
      <c r="I287" s="46">
        <f>(D287+E287)*(B277/B276)*52</f>
        <v>44990.399999999994</v>
      </c>
    </row>
    <row r="288" spans="1:17" ht="15" customHeight="1" x14ac:dyDescent="0.2">
      <c r="A288" s="67"/>
      <c r="B288" s="66"/>
      <c r="C288" s="37">
        <v>2</v>
      </c>
      <c r="D288" s="38">
        <f t="shared" si="23"/>
        <v>22.2789</v>
      </c>
      <c r="E288" s="38">
        <v>0</v>
      </c>
      <c r="F288" s="35">
        <v>160</v>
      </c>
      <c r="G288" s="39">
        <f t="shared" si="22"/>
        <v>3564.6239999999998</v>
      </c>
      <c r="H288" s="39">
        <f>D288*(B277/B276)*52</f>
        <v>46340.111999999994</v>
      </c>
      <c r="I288" s="39">
        <f>(D288+E288)*(B277/B276)*52</f>
        <v>46340.111999999994</v>
      </c>
    </row>
    <row r="289" spans="1:23" ht="15" customHeight="1" x14ac:dyDescent="0.2">
      <c r="A289" s="67"/>
      <c r="B289" s="66"/>
      <c r="C289" s="37">
        <v>3</v>
      </c>
      <c r="D289" s="38">
        <f t="shared" si="23"/>
        <v>22.947267</v>
      </c>
      <c r="E289" s="38">
        <v>0</v>
      </c>
      <c r="F289" s="35">
        <v>0</v>
      </c>
      <c r="G289" s="39">
        <f t="shared" si="22"/>
        <v>0</v>
      </c>
      <c r="H289" s="39">
        <f>D289*(B277/B276)*52</f>
        <v>47730.315360000001</v>
      </c>
      <c r="I289" s="39">
        <f>(D289+E289)*(B277/B276)*52</f>
        <v>47730.315360000001</v>
      </c>
    </row>
    <row r="290" spans="1:23" ht="15" customHeight="1" thickBot="1" x14ac:dyDescent="0.25">
      <c r="A290" s="68"/>
      <c r="B290" s="69"/>
      <c r="C290" s="40">
        <v>4</v>
      </c>
      <c r="D290" s="41">
        <f t="shared" si="23"/>
        <v>23.63568501</v>
      </c>
      <c r="E290" s="41">
        <v>0</v>
      </c>
      <c r="F290" s="36">
        <v>0</v>
      </c>
      <c r="G290" s="42">
        <f t="shared" si="22"/>
        <v>0</v>
      </c>
      <c r="H290" s="42">
        <f>D290*(B277/B276)*52</f>
        <v>49162.224820800002</v>
      </c>
      <c r="I290" s="42">
        <f>(D290+E290)*(B277/B276)*52</f>
        <v>49162.224820800002</v>
      </c>
    </row>
    <row r="291" spans="1:23" ht="15" customHeight="1" thickBot="1" x14ac:dyDescent="0.25">
      <c r="A291" s="65" t="s">
        <v>41</v>
      </c>
      <c r="B291" s="66"/>
      <c r="C291" s="43">
        <v>1</v>
      </c>
      <c r="D291" s="44">
        <f t="shared" si="23"/>
        <v>22.2789</v>
      </c>
      <c r="E291" s="44">
        <v>0</v>
      </c>
      <c r="F291" s="45">
        <v>0</v>
      </c>
      <c r="G291" s="46">
        <f t="shared" si="22"/>
        <v>0</v>
      </c>
      <c r="H291" s="46">
        <f>D291*(B277/B276)*52</f>
        <v>46340.111999999994</v>
      </c>
      <c r="I291" s="46">
        <f>(D291+E291)*(B277/B276)*52</f>
        <v>46340.111999999994</v>
      </c>
    </row>
    <row r="292" spans="1:23" ht="15" customHeight="1" x14ac:dyDescent="0.2">
      <c r="A292" s="67"/>
      <c r="B292" s="66"/>
      <c r="C292" s="37">
        <v>2</v>
      </c>
      <c r="D292" s="38">
        <f t="shared" si="23"/>
        <v>22.947267</v>
      </c>
      <c r="E292" s="38">
        <v>0</v>
      </c>
      <c r="F292" s="35">
        <v>0</v>
      </c>
      <c r="G292" s="39">
        <f t="shared" si="22"/>
        <v>0</v>
      </c>
      <c r="H292" s="39">
        <f>D292*(B277/B276)*52</f>
        <v>47730.315360000001</v>
      </c>
      <c r="I292" s="39">
        <f>(D292+E292)*(B277/B276)*52</f>
        <v>47730.315360000001</v>
      </c>
    </row>
    <row r="293" spans="1:23" ht="15" customHeight="1" x14ac:dyDescent="0.2">
      <c r="A293" s="67"/>
      <c r="B293" s="66"/>
      <c r="C293" s="37">
        <v>3</v>
      </c>
      <c r="D293" s="38">
        <f t="shared" si="23"/>
        <v>23.63568501</v>
      </c>
      <c r="E293" s="38">
        <v>0</v>
      </c>
      <c r="F293" s="35">
        <v>160</v>
      </c>
      <c r="G293" s="39">
        <f t="shared" si="22"/>
        <v>3781.7096016</v>
      </c>
      <c r="H293" s="39">
        <f>D293*(B277/B276)*52</f>
        <v>49162.224820800002</v>
      </c>
      <c r="I293" s="39">
        <f>(D293+E293)*(B277/B276)*52</f>
        <v>49162.224820800002</v>
      </c>
    </row>
    <row r="294" spans="1:23" ht="15" customHeight="1" thickBot="1" x14ac:dyDescent="0.25">
      <c r="A294" s="68"/>
      <c r="B294" s="69"/>
      <c r="C294" s="40">
        <v>4</v>
      </c>
      <c r="D294" s="41">
        <f t="shared" si="23"/>
        <v>24.344755560300001</v>
      </c>
      <c r="E294" s="41">
        <v>0</v>
      </c>
      <c r="F294" s="36">
        <v>0</v>
      </c>
      <c r="G294" s="42">
        <f t="shared" si="22"/>
        <v>0</v>
      </c>
      <c r="H294" s="42">
        <f>D294*(B277/B276)*52</f>
        <v>50637.091565424002</v>
      </c>
      <c r="I294" s="42">
        <f>(D294+E294)*(B277/B276)*52</f>
        <v>50637.091565424002</v>
      </c>
    </row>
    <row r="295" spans="1:23" s="14" customFormat="1" ht="15" customHeight="1" thickBot="1" x14ac:dyDescent="0.25">
      <c r="A295" s="2"/>
      <c r="C295" s="50"/>
      <c r="D295" s="33"/>
      <c r="E295" s="33"/>
      <c r="F295" s="34"/>
      <c r="G295" s="33"/>
      <c r="H295" s="18"/>
      <c r="I295" s="16"/>
      <c r="J295" s="16"/>
      <c r="K295" s="16"/>
      <c r="L295" s="16"/>
      <c r="M295" s="16"/>
      <c r="N295" s="16"/>
      <c r="O295" s="16"/>
      <c r="P295" s="18"/>
      <c r="Q295" s="16"/>
      <c r="R295" s="16"/>
      <c r="S295" s="18"/>
      <c r="T295" s="16"/>
      <c r="U295" s="16"/>
      <c r="V295" s="18"/>
      <c r="W295" s="16"/>
    </row>
    <row r="296" spans="1:23" ht="15" customHeight="1" x14ac:dyDescent="0.2">
      <c r="A296" s="19" t="s">
        <v>22</v>
      </c>
      <c r="B296" s="20">
        <v>14</v>
      </c>
      <c r="C296" s="21"/>
      <c r="D296" s="21"/>
      <c r="E296" s="21"/>
      <c r="F296" s="21"/>
      <c r="G296" s="22"/>
      <c r="H296" s="13"/>
    </row>
    <row r="297" spans="1:23" ht="15" customHeight="1" x14ac:dyDescent="0.2">
      <c r="A297" s="23" t="s">
        <v>23</v>
      </c>
      <c r="B297" s="24" t="s">
        <v>84</v>
      </c>
      <c r="C297" s="24"/>
      <c r="D297" s="24"/>
      <c r="E297" s="24"/>
      <c r="F297" s="24"/>
      <c r="G297" s="25"/>
      <c r="H297" s="13"/>
    </row>
    <row r="298" spans="1:23" ht="15" customHeight="1" x14ac:dyDescent="0.2">
      <c r="A298" s="23" t="s">
        <v>25</v>
      </c>
      <c r="B298" s="26">
        <v>1</v>
      </c>
      <c r="C298" s="24"/>
      <c r="D298" s="24"/>
      <c r="E298" s="24"/>
      <c r="F298" s="24"/>
      <c r="G298" s="25"/>
      <c r="H298" s="13"/>
    </row>
    <row r="299" spans="1:23" ht="15" customHeight="1" x14ac:dyDescent="0.2">
      <c r="A299" s="23" t="s">
        <v>26</v>
      </c>
      <c r="B299" s="26">
        <v>40</v>
      </c>
      <c r="C299" s="24"/>
      <c r="D299" s="24"/>
      <c r="E299" s="24"/>
      <c r="F299" s="24"/>
      <c r="G299" s="25"/>
      <c r="H299" s="13"/>
    </row>
    <row r="300" spans="1:23" ht="91.5" customHeight="1" x14ac:dyDescent="0.25">
      <c r="A300" s="27" t="s">
        <v>27</v>
      </c>
      <c r="B300" s="82" t="s">
        <v>85</v>
      </c>
      <c r="C300" s="83"/>
      <c r="D300" s="83"/>
      <c r="E300" s="83"/>
      <c r="F300" s="83"/>
      <c r="G300" s="84"/>
      <c r="H300" s="13"/>
    </row>
    <row r="301" spans="1:23" ht="15" customHeight="1" x14ac:dyDescent="0.2">
      <c r="A301" s="23" t="s">
        <v>29</v>
      </c>
      <c r="B301" s="24" t="s">
        <v>75</v>
      </c>
      <c r="C301" s="24"/>
      <c r="D301" s="24"/>
      <c r="E301" s="24"/>
      <c r="F301" s="24"/>
      <c r="G301" s="25"/>
      <c r="H301" s="13"/>
    </row>
    <row r="302" spans="1:23" ht="15" customHeight="1" x14ac:dyDescent="0.2">
      <c r="A302" s="28"/>
      <c r="B302" s="29"/>
      <c r="C302" s="29"/>
      <c r="D302" s="29"/>
      <c r="E302" s="29"/>
      <c r="F302" s="29"/>
      <c r="G302" s="30"/>
      <c r="H302" s="13"/>
    </row>
    <row r="303" spans="1:23" ht="15" customHeight="1" x14ac:dyDescent="0.2">
      <c r="A303" s="61" t="s">
        <v>31</v>
      </c>
      <c r="B303" s="62"/>
      <c r="C303" s="5" t="s">
        <v>45</v>
      </c>
      <c r="D303" s="5" t="s">
        <v>46</v>
      </c>
      <c r="E303" s="57" t="s">
        <v>47</v>
      </c>
      <c r="F303" s="5" t="s">
        <v>48</v>
      </c>
      <c r="G303" s="11" t="s">
        <v>49</v>
      </c>
      <c r="H303" s="11" t="s">
        <v>36</v>
      </c>
      <c r="I303" s="11" t="s">
        <v>37</v>
      </c>
    </row>
    <row r="304" spans="1:23" ht="15" customHeight="1" x14ac:dyDescent="0.2">
      <c r="A304" s="63"/>
      <c r="B304" s="64"/>
      <c r="C304" s="6" t="s">
        <v>50</v>
      </c>
      <c r="D304" s="6" t="s">
        <v>51</v>
      </c>
      <c r="E304" s="60"/>
      <c r="F304" s="6" t="s">
        <v>52</v>
      </c>
      <c r="G304" s="12" t="s">
        <v>53</v>
      </c>
      <c r="H304" s="12" t="s">
        <v>54</v>
      </c>
      <c r="I304" s="12" t="s">
        <v>54</v>
      </c>
    </row>
    <row r="305" spans="1:9" ht="15" customHeight="1" thickBot="1" x14ac:dyDescent="0.25">
      <c r="A305" s="77" t="s">
        <v>38</v>
      </c>
      <c r="B305" s="62"/>
      <c r="C305" s="37">
        <v>1</v>
      </c>
      <c r="D305" s="38">
        <v>23</v>
      </c>
      <c r="E305" s="38">
        <v>0</v>
      </c>
      <c r="F305" s="35">
        <v>40</v>
      </c>
      <c r="G305" s="39">
        <f t="shared" ref="G305:G316" si="24">SUM(D305+E305)*(F305)</f>
        <v>920</v>
      </c>
      <c r="H305" s="39">
        <f>D305*(B299/B298)*52</f>
        <v>47840</v>
      </c>
      <c r="I305" s="39">
        <f>(D305+E305)*(B299/B298)*52</f>
        <v>47840</v>
      </c>
    </row>
    <row r="306" spans="1:9" ht="15" customHeight="1" x14ac:dyDescent="0.2">
      <c r="A306" s="67"/>
      <c r="B306" s="66"/>
      <c r="C306" s="37">
        <v>2</v>
      </c>
      <c r="D306" s="38">
        <f>SUM(D305*0.03)+D305</f>
        <v>23.69</v>
      </c>
      <c r="E306" s="38">
        <v>0</v>
      </c>
      <c r="F306" s="35">
        <v>0</v>
      </c>
      <c r="G306" s="39">
        <f t="shared" si="24"/>
        <v>0</v>
      </c>
      <c r="H306" s="39">
        <f>D306*(B299/B298)*52</f>
        <v>49275.200000000004</v>
      </c>
      <c r="I306" s="39">
        <f>(D306+E306)*(B299/B298)*52</f>
        <v>49275.200000000004</v>
      </c>
    </row>
    <row r="307" spans="1:9" ht="15" customHeight="1" x14ac:dyDescent="0.2">
      <c r="A307" s="67"/>
      <c r="B307" s="66"/>
      <c r="C307" s="37">
        <v>3</v>
      </c>
      <c r="D307" s="38">
        <f>SUM(D306*0.03)+D306</f>
        <v>24.400700000000001</v>
      </c>
      <c r="E307" s="38">
        <v>0</v>
      </c>
      <c r="F307" s="35">
        <v>0</v>
      </c>
      <c r="G307" s="39">
        <f t="shared" si="24"/>
        <v>0</v>
      </c>
      <c r="H307" s="39">
        <f>D307*(B299/B298)*52</f>
        <v>50753.455999999998</v>
      </c>
      <c r="I307" s="39">
        <f>(D307+E307)*(B299/B298)*52</f>
        <v>50753.455999999998</v>
      </c>
    </row>
    <row r="308" spans="1:9" ht="15" customHeight="1" thickBot="1" x14ac:dyDescent="0.25">
      <c r="A308" s="68"/>
      <c r="B308" s="69"/>
      <c r="C308" s="40">
        <v>4</v>
      </c>
      <c r="D308" s="41">
        <f>SUM(D307*0.03)+D307</f>
        <v>25.132721</v>
      </c>
      <c r="E308" s="41">
        <v>0</v>
      </c>
      <c r="F308" s="36">
        <v>0</v>
      </c>
      <c r="G308" s="42">
        <f t="shared" si="24"/>
        <v>0</v>
      </c>
      <c r="H308" s="42">
        <f>D308*(B299/B298)*52</f>
        <v>52276.059679999998</v>
      </c>
      <c r="I308" s="42">
        <f>(D308+E308)*(B299/B298)*52</f>
        <v>52276.059679999998</v>
      </c>
    </row>
    <row r="309" spans="1:9" ht="15" customHeight="1" thickBot="1" x14ac:dyDescent="0.25">
      <c r="A309" s="93" t="s">
        <v>40</v>
      </c>
      <c r="B309" s="94"/>
      <c r="C309" s="43">
        <v>1</v>
      </c>
      <c r="D309" s="44">
        <f t="shared" ref="D309:D316" si="25">SUM(D305*0.03)+D305</f>
        <v>23.69</v>
      </c>
      <c r="E309" s="44">
        <v>0</v>
      </c>
      <c r="F309" s="45">
        <v>0</v>
      </c>
      <c r="G309" s="46">
        <f t="shared" si="24"/>
        <v>0</v>
      </c>
      <c r="H309" s="46">
        <f>D309*(B299/B298)*52</f>
        <v>49275.200000000004</v>
      </c>
      <c r="I309" s="46">
        <f>(D309+E309)*(B299/B298)*52</f>
        <v>49275.200000000004</v>
      </c>
    </row>
    <row r="310" spans="1:9" ht="15" customHeight="1" x14ac:dyDescent="0.2">
      <c r="A310" s="67"/>
      <c r="B310" s="66"/>
      <c r="C310" s="37">
        <v>2</v>
      </c>
      <c r="D310" s="38">
        <f t="shared" si="25"/>
        <v>24.400700000000001</v>
      </c>
      <c r="E310" s="38">
        <v>0</v>
      </c>
      <c r="F310" s="35">
        <v>40</v>
      </c>
      <c r="G310" s="39">
        <f t="shared" si="24"/>
        <v>976.02800000000002</v>
      </c>
      <c r="H310" s="39">
        <f>D310*(B299/B298)*52</f>
        <v>50753.455999999998</v>
      </c>
      <c r="I310" s="39">
        <f>(D310+E310)*(B299/B298)*52</f>
        <v>50753.455999999998</v>
      </c>
    </row>
    <row r="311" spans="1:9" ht="15" customHeight="1" x14ac:dyDescent="0.2">
      <c r="A311" s="67"/>
      <c r="B311" s="66"/>
      <c r="C311" s="37">
        <v>3</v>
      </c>
      <c r="D311" s="38">
        <f t="shared" si="25"/>
        <v>25.132721</v>
      </c>
      <c r="E311" s="38">
        <v>0</v>
      </c>
      <c r="F311" s="35">
        <v>0</v>
      </c>
      <c r="G311" s="39">
        <f t="shared" si="24"/>
        <v>0</v>
      </c>
      <c r="H311" s="39">
        <f>D311*(B299/B298)*52</f>
        <v>52276.059679999998</v>
      </c>
      <c r="I311" s="39">
        <f>(D311+E311)*(B299/B298)*52</f>
        <v>52276.059679999998</v>
      </c>
    </row>
    <row r="312" spans="1:9" ht="15" customHeight="1" thickBot="1" x14ac:dyDescent="0.25">
      <c r="A312" s="68"/>
      <c r="B312" s="69"/>
      <c r="C312" s="40">
        <v>4</v>
      </c>
      <c r="D312" s="41">
        <f t="shared" si="25"/>
        <v>25.886702629999998</v>
      </c>
      <c r="E312" s="41">
        <v>0</v>
      </c>
      <c r="F312" s="36">
        <v>0</v>
      </c>
      <c r="G312" s="42">
        <f t="shared" si="24"/>
        <v>0</v>
      </c>
      <c r="H312" s="42">
        <f>D312*(B299/B298)*52</f>
        <v>53844.341470399995</v>
      </c>
      <c r="I312" s="42">
        <f>(D312+E312)*(B299/B298)*52</f>
        <v>53844.341470399995</v>
      </c>
    </row>
    <row r="313" spans="1:9" ht="15" customHeight="1" thickBot="1" x14ac:dyDescent="0.25">
      <c r="A313" s="65" t="s">
        <v>41</v>
      </c>
      <c r="B313" s="66"/>
      <c r="C313" s="43">
        <v>1</v>
      </c>
      <c r="D313" s="44">
        <f t="shared" si="25"/>
        <v>24.400700000000001</v>
      </c>
      <c r="E313" s="44">
        <v>0</v>
      </c>
      <c r="F313" s="45">
        <v>0</v>
      </c>
      <c r="G313" s="46">
        <f t="shared" si="24"/>
        <v>0</v>
      </c>
      <c r="H313" s="46">
        <f>D313*(B299/B298)*52</f>
        <v>50753.455999999998</v>
      </c>
      <c r="I313" s="46">
        <f>(D313+E313)*(B299/B298)*52</f>
        <v>50753.455999999998</v>
      </c>
    </row>
    <row r="314" spans="1:9" ht="15" customHeight="1" x14ac:dyDescent="0.2">
      <c r="A314" s="67"/>
      <c r="B314" s="66"/>
      <c r="C314" s="37">
        <v>2</v>
      </c>
      <c r="D314" s="38">
        <f t="shared" si="25"/>
        <v>25.132721</v>
      </c>
      <c r="E314" s="38">
        <v>0</v>
      </c>
      <c r="F314" s="35">
        <v>0</v>
      </c>
      <c r="G314" s="39">
        <f t="shared" si="24"/>
        <v>0</v>
      </c>
      <c r="H314" s="39">
        <f>D314*(B299/B298)*52</f>
        <v>52276.059679999998</v>
      </c>
      <c r="I314" s="39">
        <f>(D314+E314)*(B299/B298)*52</f>
        <v>52276.059679999998</v>
      </c>
    </row>
    <row r="315" spans="1:9" ht="15" customHeight="1" x14ac:dyDescent="0.2">
      <c r="A315" s="67"/>
      <c r="B315" s="66"/>
      <c r="C315" s="37">
        <v>3</v>
      </c>
      <c r="D315" s="38">
        <f t="shared" si="25"/>
        <v>25.886702629999998</v>
      </c>
      <c r="E315" s="38">
        <v>0</v>
      </c>
      <c r="F315" s="35">
        <v>40</v>
      </c>
      <c r="G315" s="39">
        <f t="shared" si="24"/>
        <v>1035.4681051999999</v>
      </c>
      <c r="H315" s="39">
        <f>D315*(B299/B298)*52</f>
        <v>53844.341470399995</v>
      </c>
      <c r="I315" s="39">
        <f>(D315+E315)*(B299/B298)*52</f>
        <v>53844.341470399995</v>
      </c>
    </row>
    <row r="316" spans="1:9" ht="15" customHeight="1" thickBot="1" x14ac:dyDescent="0.25">
      <c r="A316" s="68"/>
      <c r="B316" s="69"/>
      <c r="C316" s="40">
        <v>4</v>
      </c>
      <c r="D316" s="41">
        <f t="shared" si="25"/>
        <v>26.663303708899999</v>
      </c>
      <c r="E316" s="41">
        <v>0</v>
      </c>
      <c r="F316" s="36">
        <v>0</v>
      </c>
      <c r="G316" s="42">
        <f t="shared" si="24"/>
        <v>0</v>
      </c>
      <c r="H316" s="42">
        <f>D316*(B299/B298)*52</f>
        <v>55459.671714511991</v>
      </c>
      <c r="I316" s="42">
        <f>(D316+E316)*(B299/B298)*52</f>
        <v>55459.671714511991</v>
      </c>
    </row>
    <row r="317" spans="1:9" s="14" customFormat="1" ht="15" customHeight="1" thickBot="1" x14ac:dyDescent="0.3">
      <c r="A317" s="3"/>
      <c r="B317" s="15"/>
      <c r="C317" s="26"/>
      <c r="D317" s="26"/>
      <c r="E317" s="26"/>
      <c r="F317" s="26"/>
      <c r="G317" s="26"/>
      <c r="H317" s="18"/>
    </row>
    <row r="318" spans="1:9" ht="15" customHeight="1" x14ac:dyDescent="0.2">
      <c r="A318" s="19" t="s">
        <v>22</v>
      </c>
      <c r="B318" s="20">
        <v>15</v>
      </c>
      <c r="C318" s="21"/>
      <c r="D318" s="21"/>
      <c r="E318" s="21"/>
      <c r="F318" s="21"/>
      <c r="G318" s="22"/>
      <c r="H318" s="13"/>
    </row>
    <row r="319" spans="1:9" ht="15" customHeight="1" x14ac:dyDescent="0.2">
      <c r="A319" s="23" t="s">
        <v>23</v>
      </c>
      <c r="B319" s="24" t="s">
        <v>86</v>
      </c>
      <c r="C319" s="24"/>
      <c r="D319" s="24"/>
      <c r="E319" s="24"/>
      <c r="F319" s="24"/>
      <c r="G319" s="25"/>
      <c r="H319" s="13"/>
    </row>
    <row r="320" spans="1:9" ht="15" customHeight="1" x14ac:dyDescent="0.2">
      <c r="A320" s="23" t="s">
        <v>25</v>
      </c>
      <c r="B320" s="26">
        <v>4</v>
      </c>
      <c r="C320" s="24"/>
      <c r="D320" s="24"/>
      <c r="E320" s="24"/>
      <c r="F320" s="24"/>
      <c r="G320" s="25"/>
      <c r="H320" s="13"/>
    </row>
    <row r="321" spans="1:9" ht="15" customHeight="1" x14ac:dyDescent="0.2">
      <c r="A321" s="23" t="s">
        <v>26</v>
      </c>
      <c r="B321" s="26">
        <v>160</v>
      </c>
      <c r="C321" s="24"/>
      <c r="D321" s="24"/>
      <c r="E321" s="24"/>
      <c r="F321" s="24"/>
      <c r="G321" s="25"/>
      <c r="H321" s="13"/>
    </row>
    <row r="322" spans="1:9" ht="92.25" customHeight="1" x14ac:dyDescent="0.25">
      <c r="A322" s="27" t="s">
        <v>27</v>
      </c>
      <c r="B322" s="116" t="s">
        <v>87</v>
      </c>
      <c r="C322" s="83"/>
      <c r="D322" s="83"/>
      <c r="E322" s="83"/>
      <c r="F322" s="83"/>
      <c r="G322" s="84"/>
      <c r="H322" s="13"/>
    </row>
    <row r="323" spans="1:9" ht="15" customHeight="1" x14ac:dyDescent="0.2">
      <c r="A323" s="23" t="s">
        <v>29</v>
      </c>
      <c r="B323" s="99" t="s">
        <v>88</v>
      </c>
      <c r="C323" s="83"/>
      <c r="D323" s="83"/>
      <c r="E323" s="83"/>
      <c r="F323" s="83"/>
      <c r="G323" s="84"/>
      <c r="H323" s="13"/>
    </row>
    <row r="324" spans="1:9" ht="15" customHeight="1" x14ac:dyDescent="0.2">
      <c r="A324" s="28"/>
      <c r="B324" s="100"/>
      <c r="C324" s="100"/>
      <c r="D324" s="100"/>
      <c r="E324" s="100"/>
      <c r="F324" s="100"/>
      <c r="G324" s="101"/>
      <c r="H324" s="13"/>
    </row>
    <row r="325" spans="1:9" ht="15" customHeight="1" x14ac:dyDescent="0.2">
      <c r="A325" s="61" t="s">
        <v>31</v>
      </c>
      <c r="B325" s="62"/>
      <c r="C325" s="5" t="s">
        <v>45</v>
      </c>
      <c r="D325" s="5" t="s">
        <v>46</v>
      </c>
      <c r="E325" s="57" t="s">
        <v>47</v>
      </c>
      <c r="F325" s="5" t="s">
        <v>48</v>
      </c>
      <c r="G325" s="11" t="s">
        <v>49</v>
      </c>
      <c r="H325" s="11" t="s">
        <v>36</v>
      </c>
      <c r="I325" s="11" t="s">
        <v>37</v>
      </c>
    </row>
    <row r="326" spans="1:9" ht="15" customHeight="1" x14ac:dyDescent="0.2">
      <c r="A326" s="63"/>
      <c r="B326" s="64"/>
      <c r="C326" s="6" t="s">
        <v>50</v>
      </c>
      <c r="D326" s="6" t="s">
        <v>51</v>
      </c>
      <c r="E326" s="60"/>
      <c r="F326" s="6" t="s">
        <v>52</v>
      </c>
      <c r="G326" s="12" t="s">
        <v>53</v>
      </c>
      <c r="H326" s="12" t="s">
        <v>54</v>
      </c>
      <c r="I326" s="12" t="s">
        <v>54</v>
      </c>
    </row>
    <row r="327" spans="1:9" ht="15" customHeight="1" thickBot="1" x14ac:dyDescent="0.25">
      <c r="A327" s="77" t="s">
        <v>38</v>
      </c>
      <c r="B327" s="62"/>
      <c r="C327" s="37">
        <v>1</v>
      </c>
      <c r="D327" s="38">
        <v>21</v>
      </c>
      <c r="E327" s="38">
        <v>0</v>
      </c>
      <c r="F327" s="35">
        <v>160</v>
      </c>
      <c r="G327" s="39">
        <f t="shared" ref="G327:G338" si="26">SUM(D327+E327)*(F327)</f>
        <v>3360</v>
      </c>
      <c r="H327" s="39">
        <f>D327*(B321/B320)*52</f>
        <v>43680</v>
      </c>
      <c r="I327" s="39">
        <f>(D327+E327)*(B321/B320)*52</f>
        <v>43680</v>
      </c>
    </row>
    <row r="328" spans="1:9" ht="15" customHeight="1" x14ac:dyDescent="0.2">
      <c r="A328" s="67"/>
      <c r="B328" s="66"/>
      <c r="C328" s="37">
        <v>2</v>
      </c>
      <c r="D328" s="38">
        <f>SUM(D327*0.03)+D327</f>
        <v>21.63</v>
      </c>
      <c r="E328" s="38">
        <v>0</v>
      </c>
      <c r="F328" s="35">
        <v>0</v>
      </c>
      <c r="G328" s="39">
        <f t="shared" si="26"/>
        <v>0</v>
      </c>
      <c r="H328" s="39">
        <f>D328*(B321/B320)*52</f>
        <v>44990.399999999994</v>
      </c>
      <c r="I328" s="39">
        <f>(D328+E328)*(B321/B320)*52</f>
        <v>44990.399999999994</v>
      </c>
    </row>
    <row r="329" spans="1:9" ht="15" customHeight="1" x14ac:dyDescent="0.2">
      <c r="A329" s="67"/>
      <c r="B329" s="66"/>
      <c r="C329" s="37">
        <v>3</v>
      </c>
      <c r="D329" s="38">
        <f>SUM(D328*0.03)+D328</f>
        <v>22.2789</v>
      </c>
      <c r="E329" s="38">
        <v>0</v>
      </c>
      <c r="F329" s="35">
        <v>0</v>
      </c>
      <c r="G329" s="39">
        <f t="shared" si="26"/>
        <v>0</v>
      </c>
      <c r="H329" s="39">
        <f>D329*(B321/B320)*52</f>
        <v>46340.111999999994</v>
      </c>
      <c r="I329" s="39">
        <f>(D329+E329)*(B321/B320)*52</f>
        <v>46340.111999999994</v>
      </c>
    </row>
    <row r="330" spans="1:9" ht="15" customHeight="1" thickBot="1" x14ac:dyDescent="0.25">
      <c r="A330" s="68"/>
      <c r="B330" s="69"/>
      <c r="C330" s="40">
        <v>4</v>
      </c>
      <c r="D330" s="41">
        <f>SUM(D329*0.03)+D329</f>
        <v>22.947267</v>
      </c>
      <c r="E330" s="41">
        <v>0</v>
      </c>
      <c r="F330" s="36">
        <v>0</v>
      </c>
      <c r="G330" s="42">
        <f t="shared" si="26"/>
        <v>0</v>
      </c>
      <c r="H330" s="42">
        <f>D330*(B321/B320)*52</f>
        <v>47730.315360000001</v>
      </c>
      <c r="I330" s="42">
        <f>(D330+E330)*(B321/B320)*52</f>
        <v>47730.315360000001</v>
      </c>
    </row>
    <row r="331" spans="1:9" ht="15" customHeight="1" thickBot="1" x14ac:dyDescent="0.25">
      <c r="A331" s="93" t="s">
        <v>40</v>
      </c>
      <c r="B331" s="94"/>
      <c r="C331" s="43">
        <v>1</v>
      </c>
      <c r="D331" s="44">
        <f t="shared" ref="D331:D338" si="27">SUM(D327*0.03)+D327</f>
        <v>21.63</v>
      </c>
      <c r="E331" s="44">
        <v>0</v>
      </c>
      <c r="F331" s="45">
        <v>0</v>
      </c>
      <c r="G331" s="46">
        <f t="shared" si="26"/>
        <v>0</v>
      </c>
      <c r="H331" s="46">
        <f>D331*(B321/B320)*52</f>
        <v>44990.399999999994</v>
      </c>
      <c r="I331" s="46">
        <f>(D331+E331)*(B321/B320)*52</f>
        <v>44990.399999999994</v>
      </c>
    </row>
    <row r="332" spans="1:9" ht="15" customHeight="1" x14ac:dyDescent="0.2">
      <c r="A332" s="67"/>
      <c r="B332" s="66"/>
      <c r="C332" s="37">
        <v>2</v>
      </c>
      <c r="D332" s="38">
        <f t="shared" si="27"/>
        <v>22.2789</v>
      </c>
      <c r="E332" s="38">
        <v>0</v>
      </c>
      <c r="F332" s="35">
        <v>160</v>
      </c>
      <c r="G332" s="39">
        <f t="shared" si="26"/>
        <v>3564.6239999999998</v>
      </c>
      <c r="H332" s="39">
        <f>D332*(B321/B320)*52</f>
        <v>46340.111999999994</v>
      </c>
      <c r="I332" s="39">
        <f>(D332+E332)*(B321/B320)*52</f>
        <v>46340.111999999994</v>
      </c>
    </row>
    <row r="333" spans="1:9" ht="15" customHeight="1" x14ac:dyDescent="0.2">
      <c r="A333" s="67"/>
      <c r="B333" s="66"/>
      <c r="C333" s="37">
        <v>3</v>
      </c>
      <c r="D333" s="38">
        <f t="shared" si="27"/>
        <v>22.947267</v>
      </c>
      <c r="E333" s="38">
        <v>0</v>
      </c>
      <c r="F333" s="35">
        <v>0</v>
      </c>
      <c r="G333" s="39">
        <f t="shared" si="26"/>
        <v>0</v>
      </c>
      <c r="H333" s="39">
        <f>D333*(B321/B320)*52</f>
        <v>47730.315360000001</v>
      </c>
      <c r="I333" s="39">
        <f>(D333+E333)*(B321/B320)*52</f>
        <v>47730.315360000001</v>
      </c>
    </row>
    <row r="334" spans="1:9" ht="15" customHeight="1" thickBot="1" x14ac:dyDescent="0.25">
      <c r="A334" s="68"/>
      <c r="B334" s="69"/>
      <c r="C334" s="40">
        <v>4</v>
      </c>
      <c r="D334" s="41">
        <f t="shared" si="27"/>
        <v>23.63568501</v>
      </c>
      <c r="E334" s="41">
        <v>0</v>
      </c>
      <c r="F334" s="36">
        <v>0</v>
      </c>
      <c r="G334" s="42">
        <f t="shared" si="26"/>
        <v>0</v>
      </c>
      <c r="H334" s="42">
        <f>D334*(B321/B320)*52</f>
        <v>49162.224820800002</v>
      </c>
      <c r="I334" s="42">
        <f>(D334+E334)*(B321/B320)*52</f>
        <v>49162.224820800002</v>
      </c>
    </row>
    <row r="335" spans="1:9" ht="15" customHeight="1" thickBot="1" x14ac:dyDescent="0.25">
      <c r="A335" s="65" t="s">
        <v>41</v>
      </c>
      <c r="B335" s="66"/>
      <c r="C335" s="43">
        <v>1</v>
      </c>
      <c r="D335" s="44">
        <f t="shared" si="27"/>
        <v>22.2789</v>
      </c>
      <c r="E335" s="44">
        <v>0</v>
      </c>
      <c r="F335" s="45">
        <v>0</v>
      </c>
      <c r="G335" s="46">
        <f t="shared" si="26"/>
        <v>0</v>
      </c>
      <c r="H335" s="46">
        <f>D335*(B321/B320)*52</f>
        <v>46340.111999999994</v>
      </c>
      <c r="I335" s="46">
        <f>(D335+E335)*(B321/B320)*52</f>
        <v>46340.111999999994</v>
      </c>
    </row>
    <row r="336" spans="1:9" ht="15" customHeight="1" x14ac:dyDescent="0.2">
      <c r="A336" s="67"/>
      <c r="B336" s="66"/>
      <c r="C336" s="37">
        <v>2</v>
      </c>
      <c r="D336" s="38">
        <f t="shared" si="27"/>
        <v>22.947267</v>
      </c>
      <c r="E336" s="38">
        <v>0</v>
      </c>
      <c r="F336" s="35">
        <v>0</v>
      </c>
      <c r="G336" s="39">
        <f t="shared" si="26"/>
        <v>0</v>
      </c>
      <c r="H336" s="39">
        <f>D336*(B321/B320)*52</f>
        <v>47730.315360000001</v>
      </c>
      <c r="I336" s="39">
        <f>(D336+E336)*(B321/B320)*52</f>
        <v>47730.315360000001</v>
      </c>
    </row>
    <row r="337" spans="1:9" ht="15" customHeight="1" x14ac:dyDescent="0.2">
      <c r="A337" s="67"/>
      <c r="B337" s="66"/>
      <c r="C337" s="37">
        <v>3</v>
      </c>
      <c r="D337" s="38">
        <f t="shared" si="27"/>
        <v>23.63568501</v>
      </c>
      <c r="E337" s="38">
        <v>0</v>
      </c>
      <c r="F337" s="35">
        <v>160</v>
      </c>
      <c r="G337" s="39">
        <f t="shared" si="26"/>
        <v>3781.7096016</v>
      </c>
      <c r="H337" s="39">
        <f>D337*(B321/B320)*52</f>
        <v>49162.224820800002</v>
      </c>
      <c r="I337" s="39">
        <f>(D337+E337)*(B321/B320)*52</f>
        <v>49162.224820800002</v>
      </c>
    </row>
    <row r="338" spans="1:9" ht="15" customHeight="1" thickBot="1" x14ac:dyDescent="0.25">
      <c r="A338" s="68"/>
      <c r="B338" s="69"/>
      <c r="C338" s="40">
        <v>4</v>
      </c>
      <c r="D338" s="41">
        <f t="shared" si="27"/>
        <v>24.344755560300001</v>
      </c>
      <c r="E338" s="41">
        <v>0</v>
      </c>
      <c r="F338" s="36">
        <v>0</v>
      </c>
      <c r="G338" s="42">
        <f t="shared" si="26"/>
        <v>0</v>
      </c>
      <c r="H338" s="42">
        <f>D338*(B321/B320)*52</f>
        <v>50637.091565424002</v>
      </c>
      <c r="I338" s="42">
        <f>(D338+E338)*(B321/B320)*52</f>
        <v>50637.091565424002</v>
      </c>
    </row>
    <row r="339" spans="1:9" s="14" customFormat="1" ht="15" customHeight="1" thickBot="1" x14ac:dyDescent="0.25">
      <c r="A339" s="2"/>
      <c r="C339" s="50"/>
      <c r="D339" s="33"/>
      <c r="E339" s="33"/>
      <c r="F339" s="34"/>
      <c r="G339" s="33"/>
      <c r="H339" s="18"/>
    </row>
    <row r="340" spans="1:9" ht="15" customHeight="1" x14ac:dyDescent="0.2">
      <c r="A340" s="19" t="s">
        <v>22</v>
      </c>
      <c r="B340" s="20">
        <v>16</v>
      </c>
      <c r="C340" s="21"/>
      <c r="D340" s="21"/>
      <c r="E340" s="21"/>
      <c r="F340" s="21"/>
      <c r="G340" s="22"/>
      <c r="H340" s="13"/>
    </row>
    <row r="341" spans="1:9" ht="15" customHeight="1" x14ac:dyDescent="0.2">
      <c r="A341" s="23" t="s">
        <v>23</v>
      </c>
      <c r="B341" s="24" t="s">
        <v>89</v>
      </c>
      <c r="C341" s="24"/>
      <c r="D341" s="24"/>
      <c r="E341" s="24"/>
      <c r="F341" s="24"/>
      <c r="G341" s="25"/>
      <c r="H341" s="13"/>
    </row>
    <row r="342" spans="1:9" ht="15" customHeight="1" x14ac:dyDescent="0.2">
      <c r="A342" s="23" t="s">
        <v>25</v>
      </c>
      <c r="B342" s="26">
        <v>1</v>
      </c>
      <c r="C342" s="24"/>
      <c r="D342" s="24"/>
      <c r="E342" s="24"/>
      <c r="F342" s="24"/>
      <c r="G342" s="25"/>
      <c r="H342" s="13"/>
    </row>
    <row r="343" spans="1:9" ht="15" customHeight="1" x14ac:dyDescent="0.2">
      <c r="A343" s="23" t="s">
        <v>26</v>
      </c>
      <c r="B343" s="26">
        <v>40</v>
      </c>
      <c r="C343" s="24"/>
      <c r="D343" s="24"/>
      <c r="E343" s="24"/>
      <c r="F343" s="24"/>
      <c r="G343" s="25"/>
      <c r="H343" s="13"/>
    </row>
    <row r="344" spans="1:9" ht="30" customHeight="1" x14ac:dyDescent="0.25">
      <c r="A344" s="27" t="s">
        <v>27</v>
      </c>
      <c r="B344" s="82" t="s">
        <v>90</v>
      </c>
      <c r="C344" s="83"/>
      <c r="D344" s="83"/>
      <c r="E344" s="83"/>
      <c r="F344" s="83"/>
      <c r="G344" s="84"/>
      <c r="H344" s="13"/>
    </row>
    <row r="345" spans="1:9" ht="15" customHeight="1" x14ac:dyDescent="0.2">
      <c r="A345" s="23" t="s">
        <v>29</v>
      </c>
      <c r="B345" s="24" t="s">
        <v>75</v>
      </c>
      <c r="C345" s="24"/>
      <c r="D345" s="24"/>
      <c r="E345" s="24"/>
      <c r="F345" s="24"/>
      <c r="G345" s="25"/>
      <c r="H345" s="13"/>
    </row>
    <row r="346" spans="1:9" ht="15" customHeight="1" x14ac:dyDescent="0.2">
      <c r="A346" s="28"/>
      <c r="B346" s="29"/>
      <c r="C346" s="29"/>
      <c r="D346" s="29"/>
      <c r="E346" s="29"/>
      <c r="F346" s="29"/>
      <c r="G346" s="30"/>
      <c r="H346" s="13"/>
    </row>
    <row r="347" spans="1:9" ht="15" customHeight="1" x14ac:dyDescent="0.2">
      <c r="A347" s="61" t="s">
        <v>31</v>
      </c>
      <c r="B347" s="62"/>
      <c r="C347" s="5" t="s">
        <v>45</v>
      </c>
      <c r="D347" s="5" t="s">
        <v>46</v>
      </c>
      <c r="E347" s="57" t="s">
        <v>47</v>
      </c>
      <c r="F347" s="5" t="s">
        <v>48</v>
      </c>
      <c r="G347" s="11" t="s">
        <v>49</v>
      </c>
      <c r="H347" s="11" t="s">
        <v>36</v>
      </c>
      <c r="I347" s="11" t="s">
        <v>37</v>
      </c>
    </row>
    <row r="348" spans="1:9" ht="15" customHeight="1" x14ac:dyDescent="0.2">
      <c r="A348" s="63"/>
      <c r="B348" s="64"/>
      <c r="C348" s="6" t="s">
        <v>50</v>
      </c>
      <c r="D348" s="6" t="s">
        <v>51</v>
      </c>
      <c r="E348" s="60"/>
      <c r="F348" s="6" t="s">
        <v>52</v>
      </c>
      <c r="G348" s="12" t="s">
        <v>53</v>
      </c>
      <c r="H348" s="12" t="s">
        <v>54</v>
      </c>
      <c r="I348" s="12" t="s">
        <v>54</v>
      </c>
    </row>
    <row r="349" spans="1:9" ht="15" customHeight="1" thickBot="1" x14ac:dyDescent="0.25">
      <c r="A349" s="77" t="s">
        <v>38</v>
      </c>
      <c r="B349" s="62"/>
      <c r="C349" s="37">
        <v>1</v>
      </c>
      <c r="D349" s="38">
        <v>23</v>
      </c>
      <c r="E349" s="38">
        <v>0</v>
      </c>
      <c r="F349" s="35">
        <v>40</v>
      </c>
      <c r="G349" s="39">
        <f t="shared" ref="G349:G360" si="28">SUM(D349+E349)*(F349)</f>
        <v>920</v>
      </c>
      <c r="H349" s="39">
        <f>D349*(B343/B342)*52</f>
        <v>47840</v>
      </c>
      <c r="I349" s="39">
        <f>(D349+E349)*(B343/B342)*52</f>
        <v>47840</v>
      </c>
    </row>
    <row r="350" spans="1:9" ht="15" customHeight="1" x14ac:dyDescent="0.2">
      <c r="A350" s="67"/>
      <c r="B350" s="66"/>
      <c r="C350" s="37">
        <v>2</v>
      </c>
      <c r="D350" s="38">
        <f>SUM(D349*0.03)+D349</f>
        <v>23.69</v>
      </c>
      <c r="E350" s="38">
        <v>0</v>
      </c>
      <c r="F350" s="35">
        <v>0</v>
      </c>
      <c r="G350" s="39">
        <f t="shared" si="28"/>
        <v>0</v>
      </c>
      <c r="H350" s="39">
        <f>D350*(B343/B342)*52</f>
        <v>49275.200000000004</v>
      </c>
      <c r="I350" s="39">
        <f>(D350+E350)*(B343/B342)*52</f>
        <v>49275.200000000004</v>
      </c>
    </row>
    <row r="351" spans="1:9" ht="15" customHeight="1" x14ac:dyDescent="0.2">
      <c r="A351" s="67"/>
      <c r="B351" s="66"/>
      <c r="C351" s="37">
        <v>3</v>
      </c>
      <c r="D351" s="38">
        <f>SUM(D350*0.03)+D350</f>
        <v>24.400700000000001</v>
      </c>
      <c r="E351" s="38">
        <v>0</v>
      </c>
      <c r="F351" s="35">
        <v>0</v>
      </c>
      <c r="G351" s="39">
        <f t="shared" si="28"/>
        <v>0</v>
      </c>
      <c r="H351" s="39">
        <f>D351*(B343/B342)*52</f>
        <v>50753.455999999998</v>
      </c>
      <c r="I351" s="39">
        <f>(D351+E351)*(B343/B342)*52</f>
        <v>50753.455999999998</v>
      </c>
    </row>
    <row r="352" spans="1:9" ht="15" customHeight="1" thickBot="1" x14ac:dyDescent="0.25">
      <c r="A352" s="68"/>
      <c r="B352" s="69"/>
      <c r="C352" s="40">
        <v>4</v>
      </c>
      <c r="D352" s="41">
        <f>SUM(D351*0.03)+D351</f>
        <v>25.132721</v>
      </c>
      <c r="E352" s="41">
        <v>0</v>
      </c>
      <c r="F352" s="36">
        <v>0</v>
      </c>
      <c r="G352" s="42">
        <f t="shared" si="28"/>
        <v>0</v>
      </c>
      <c r="H352" s="42">
        <f>D352*(B343/B342)*52</f>
        <v>52276.059679999998</v>
      </c>
      <c r="I352" s="42">
        <f>(D352+E352)*(B343/B342)*52</f>
        <v>52276.059679999998</v>
      </c>
    </row>
    <row r="353" spans="1:9" ht="15" customHeight="1" thickBot="1" x14ac:dyDescent="0.25">
      <c r="A353" s="93" t="s">
        <v>40</v>
      </c>
      <c r="B353" s="94"/>
      <c r="C353" s="43">
        <v>1</v>
      </c>
      <c r="D353" s="44">
        <f t="shared" ref="D353:D360" si="29">SUM(D349*0.03)+D349</f>
        <v>23.69</v>
      </c>
      <c r="E353" s="44">
        <v>0</v>
      </c>
      <c r="F353" s="45">
        <v>0</v>
      </c>
      <c r="G353" s="46">
        <f t="shared" si="28"/>
        <v>0</v>
      </c>
      <c r="H353" s="46">
        <f>D353*(B343/B342)*52</f>
        <v>49275.200000000004</v>
      </c>
      <c r="I353" s="46">
        <f>(D353+E353)*(B343/B342)*52</f>
        <v>49275.200000000004</v>
      </c>
    </row>
    <row r="354" spans="1:9" ht="15" customHeight="1" x14ac:dyDescent="0.2">
      <c r="A354" s="67"/>
      <c r="B354" s="66"/>
      <c r="C354" s="37">
        <v>2</v>
      </c>
      <c r="D354" s="38">
        <f t="shared" si="29"/>
        <v>24.400700000000001</v>
      </c>
      <c r="E354" s="38">
        <v>0</v>
      </c>
      <c r="F354" s="35">
        <v>40</v>
      </c>
      <c r="G354" s="39">
        <f t="shared" si="28"/>
        <v>976.02800000000002</v>
      </c>
      <c r="H354" s="39">
        <f>D354*(B343/B342)*52</f>
        <v>50753.455999999998</v>
      </c>
      <c r="I354" s="39">
        <f>(D354+E354)*(B343/B342)*52</f>
        <v>50753.455999999998</v>
      </c>
    </row>
    <row r="355" spans="1:9" ht="15" customHeight="1" x14ac:dyDescent="0.2">
      <c r="A355" s="67"/>
      <c r="B355" s="66"/>
      <c r="C355" s="37">
        <v>3</v>
      </c>
      <c r="D355" s="38">
        <f t="shared" si="29"/>
        <v>25.132721</v>
      </c>
      <c r="E355" s="38">
        <v>0</v>
      </c>
      <c r="F355" s="35">
        <v>0</v>
      </c>
      <c r="G355" s="39">
        <f t="shared" si="28"/>
        <v>0</v>
      </c>
      <c r="H355" s="39">
        <f>D355*(B343/B342)*52</f>
        <v>52276.059679999998</v>
      </c>
      <c r="I355" s="39">
        <f>(D355+E355)*(B343/B342)*52</f>
        <v>52276.059679999998</v>
      </c>
    </row>
    <row r="356" spans="1:9" ht="15" customHeight="1" thickBot="1" x14ac:dyDescent="0.25">
      <c r="A356" s="68"/>
      <c r="B356" s="69"/>
      <c r="C356" s="40">
        <v>4</v>
      </c>
      <c r="D356" s="41">
        <f t="shared" si="29"/>
        <v>25.886702629999998</v>
      </c>
      <c r="E356" s="41">
        <v>0</v>
      </c>
      <c r="F356" s="36">
        <v>0</v>
      </c>
      <c r="G356" s="42">
        <f t="shared" si="28"/>
        <v>0</v>
      </c>
      <c r="H356" s="42">
        <f>D356*(B343/B342)*52</f>
        <v>53844.341470399995</v>
      </c>
      <c r="I356" s="42">
        <f>(D356+E356)*(B343/B342)*52</f>
        <v>53844.341470399995</v>
      </c>
    </row>
    <row r="357" spans="1:9" ht="15" customHeight="1" thickBot="1" x14ac:dyDescent="0.25">
      <c r="A357" s="65" t="s">
        <v>41</v>
      </c>
      <c r="B357" s="66"/>
      <c r="C357" s="43">
        <v>1</v>
      </c>
      <c r="D357" s="44">
        <f t="shared" si="29"/>
        <v>24.400700000000001</v>
      </c>
      <c r="E357" s="44">
        <v>0</v>
      </c>
      <c r="F357" s="45">
        <v>0</v>
      </c>
      <c r="G357" s="46">
        <f t="shared" si="28"/>
        <v>0</v>
      </c>
      <c r="H357" s="46">
        <f>D357*(B343/B342)*52</f>
        <v>50753.455999999998</v>
      </c>
      <c r="I357" s="46">
        <f>(D357+E357)*(B343/B342)*52</f>
        <v>50753.455999999998</v>
      </c>
    </row>
    <row r="358" spans="1:9" ht="15" customHeight="1" x14ac:dyDescent="0.2">
      <c r="A358" s="67"/>
      <c r="B358" s="66"/>
      <c r="C358" s="37">
        <v>2</v>
      </c>
      <c r="D358" s="38">
        <f t="shared" si="29"/>
        <v>25.132721</v>
      </c>
      <c r="E358" s="38">
        <v>0</v>
      </c>
      <c r="F358" s="35">
        <v>0</v>
      </c>
      <c r="G358" s="39">
        <f t="shared" si="28"/>
        <v>0</v>
      </c>
      <c r="H358" s="39">
        <f>D358*(B343/B342)*52</f>
        <v>52276.059679999998</v>
      </c>
      <c r="I358" s="39">
        <f>(D358+E358)*(B343/B342)*52</f>
        <v>52276.059679999998</v>
      </c>
    </row>
    <row r="359" spans="1:9" ht="15" customHeight="1" x14ac:dyDescent="0.2">
      <c r="A359" s="67"/>
      <c r="B359" s="66"/>
      <c r="C359" s="37">
        <v>3</v>
      </c>
      <c r="D359" s="38">
        <f t="shared" si="29"/>
        <v>25.886702629999998</v>
      </c>
      <c r="E359" s="38">
        <v>0</v>
      </c>
      <c r="F359" s="35">
        <v>40</v>
      </c>
      <c r="G359" s="39">
        <f t="shared" si="28"/>
        <v>1035.4681051999999</v>
      </c>
      <c r="H359" s="39">
        <f>D359*(B343/B342)*52</f>
        <v>53844.341470399995</v>
      </c>
      <c r="I359" s="39">
        <f>(D359+E359)*(B343/B342)*52</f>
        <v>53844.341470399995</v>
      </c>
    </row>
    <row r="360" spans="1:9" ht="15" customHeight="1" thickBot="1" x14ac:dyDescent="0.25">
      <c r="A360" s="68"/>
      <c r="B360" s="69"/>
      <c r="C360" s="40">
        <v>4</v>
      </c>
      <c r="D360" s="41">
        <f t="shared" si="29"/>
        <v>26.663303708899999</v>
      </c>
      <c r="E360" s="41">
        <v>0</v>
      </c>
      <c r="F360" s="36">
        <v>0</v>
      </c>
      <c r="G360" s="42">
        <f t="shared" si="28"/>
        <v>0</v>
      </c>
      <c r="H360" s="42">
        <f>D360*(B343/B342)*52</f>
        <v>55459.671714511991</v>
      </c>
      <c r="I360" s="42">
        <f>(D360+E360)*(B343/B342)*52</f>
        <v>55459.671714511991</v>
      </c>
    </row>
    <row r="361" spans="1:9" s="14" customFormat="1" ht="15" customHeight="1" thickBot="1" x14ac:dyDescent="0.25">
      <c r="C361" s="24"/>
      <c r="D361" s="24"/>
      <c r="E361" s="24"/>
      <c r="F361" s="24"/>
      <c r="G361" s="24"/>
    </row>
    <row r="362" spans="1:9" ht="15" customHeight="1" x14ac:dyDescent="0.2">
      <c r="A362" s="19" t="s">
        <v>22</v>
      </c>
      <c r="B362" s="20">
        <v>17</v>
      </c>
      <c r="C362" s="21"/>
      <c r="D362" s="21"/>
      <c r="E362" s="21"/>
      <c r="F362" s="21"/>
      <c r="G362" s="22"/>
      <c r="H362" s="13"/>
    </row>
    <row r="363" spans="1:9" ht="15" customHeight="1" x14ac:dyDescent="0.2">
      <c r="A363" s="23" t="s">
        <v>23</v>
      </c>
      <c r="B363" s="24" t="s">
        <v>91</v>
      </c>
      <c r="C363" s="24"/>
      <c r="D363" s="24"/>
      <c r="E363" s="24"/>
      <c r="F363" s="24"/>
      <c r="G363" s="25"/>
      <c r="H363" s="13"/>
    </row>
    <row r="364" spans="1:9" ht="15" customHeight="1" x14ac:dyDescent="0.2">
      <c r="A364" s="23" t="s">
        <v>25</v>
      </c>
      <c r="B364" s="26">
        <v>4</v>
      </c>
      <c r="C364" s="24"/>
      <c r="D364" s="24"/>
      <c r="E364" s="24"/>
      <c r="F364" s="24"/>
      <c r="G364" s="25"/>
      <c r="H364" s="13"/>
    </row>
    <row r="365" spans="1:9" ht="15" customHeight="1" x14ac:dyDescent="0.2">
      <c r="A365" s="23" t="s">
        <v>26</v>
      </c>
      <c r="B365" s="26">
        <f>SUM(B364*40)</f>
        <v>160</v>
      </c>
      <c r="C365" s="24"/>
      <c r="D365" s="24"/>
      <c r="E365" s="24"/>
      <c r="F365" s="24"/>
      <c r="G365" s="25"/>
      <c r="H365" s="13"/>
    </row>
    <row r="366" spans="1:9" ht="30" customHeight="1" x14ac:dyDescent="0.25">
      <c r="A366" s="27" t="s">
        <v>27</v>
      </c>
      <c r="B366" s="82" t="s">
        <v>92</v>
      </c>
      <c r="C366" s="83"/>
      <c r="D366" s="83"/>
      <c r="E366" s="83"/>
      <c r="F366" s="83"/>
      <c r="G366" s="84"/>
      <c r="H366" s="13"/>
    </row>
    <row r="367" spans="1:9" ht="15" customHeight="1" x14ac:dyDescent="0.2">
      <c r="A367" s="23" t="s">
        <v>29</v>
      </c>
      <c r="B367" s="24" t="s">
        <v>75</v>
      </c>
      <c r="C367" s="24"/>
      <c r="D367" s="24"/>
      <c r="E367" s="24"/>
      <c r="F367" s="24"/>
      <c r="G367" s="25"/>
      <c r="H367" s="13"/>
    </row>
    <row r="368" spans="1:9" ht="15" customHeight="1" x14ac:dyDescent="0.2">
      <c r="A368" s="28"/>
      <c r="B368" s="29"/>
      <c r="C368" s="29"/>
      <c r="D368" s="29"/>
      <c r="E368" s="29"/>
      <c r="F368" s="29"/>
      <c r="G368" s="30"/>
      <c r="H368" s="13"/>
    </row>
    <row r="369" spans="1:9" ht="15" customHeight="1" x14ac:dyDescent="0.2">
      <c r="A369" s="61" t="s">
        <v>31</v>
      </c>
      <c r="B369" s="62"/>
      <c r="C369" s="5" t="s">
        <v>45</v>
      </c>
      <c r="D369" s="5" t="s">
        <v>46</v>
      </c>
      <c r="E369" s="57" t="s">
        <v>47</v>
      </c>
      <c r="F369" s="5" t="s">
        <v>48</v>
      </c>
      <c r="G369" s="11" t="s">
        <v>49</v>
      </c>
      <c r="H369" s="11" t="s">
        <v>36</v>
      </c>
      <c r="I369" s="11" t="s">
        <v>37</v>
      </c>
    </row>
    <row r="370" spans="1:9" ht="15" customHeight="1" x14ac:dyDescent="0.2">
      <c r="A370" s="63"/>
      <c r="B370" s="64"/>
      <c r="C370" s="6" t="s">
        <v>50</v>
      </c>
      <c r="D370" s="6" t="s">
        <v>51</v>
      </c>
      <c r="E370" s="60"/>
      <c r="F370" s="6" t="s">
        <v>52</v>
      </c>
      <c r="G370" s="12" t="s">
        <v>53</v>
      </c>
      <c r="H370" s="12" t="s">
        <v>54</v>
      </c>
      <c r="I370" s="12" t="s">
        <v>54</v>
      </c>
    </row>
    <row r="371" spans="1:9" ht="15" customHeight="1" thickBot="1" x14ac:dyDescent="0.25">
      <c r="A371" s="77" t="s">
        <v>38</v>
      </c>
      <c r="B371" s="62"/>
      <c r="C371" s="37">
        <v>1</v>
      </c>
      <c r="D371" s="38">
        <v>21</v>
      </c>
      <c r="E371" s="38">
        <v>0</v>
      </c>
      <c r="F371" s="35">
        <v>160</v>
      </c>
      <c r="G371" s="39">
        <f>SUM(D371+E371)*(F371)</f>
        <v>3360</v>
      </c>
      <c r="H371" s="39">
        <f>D371*(B365/B364)*52</f>
        <v>43680</v>
      </c>
      <c r="I371" s="39">
        <f>(D371+E371)*(B365/B364)*52</f>
        <v>43680</v>
      </c>
    </row>
    <row r="372" spans="1:9" ht="15" customHeight="1" x14ac:dyDescent="0.2">
      <c r="A372" s="67"/>
      <c r="B372" s="66"/>
      <c r="C372" s="37">
        <v>2</v>
      </c>
      <c r="D372" s="38">
        <f>SUM(D371*0.03)+D371</f>
        <v>21.63</v>
      </c>
      <c r="E372" s="38">
        <v>0</v>
      </c>
      <c r="F372" s="35">
        <v>0</v>
      </c>
      <c r="G372" s="39">
        <f t="shared" ref="G372:G382" si="30">SUM(D372+E372)*(F372)</f>
        <v>0</v>
      </c>
      <c r="H372" s="39">
        <f>D372*(B365/B364)*52</f>
        <v>44990.399999999994</v>
      </c>
      <c r="I372" s="39">
        <f>(D372+E372)*(B365/B364)*52</f>
        <v>44990.399999999994</v>
      </c>
    </row>
    <row r="373" spans="1:9" ht="15" customHeight="1" x14ac:dyDescent="0.2">
      <c r="A373" s="67"/>
      <c r="B373" s="66"/>
      <c r="C373" s="37">
        <v>3</v>
      </c>
      <c r="D373" s="38">
        <f>SUM(D372*0.03)+D372</f>
        <v>22.2789</v>
      </c>
      <c r="E373" s="38">
        <v>0</v>
      </c>
      <c r="F373" s="35">
        <v>0</v>
      </c>
      <c r="G373" s="39">
        <f t="shared" si="30"/>
        <v>0</v>
      </c>
      <c r="H373" s="39">
        <f>D373*(B365/B364)*52</f>
        <v>46340.111999999994</v>
      </c>
      <c r="I373" s="39">
        <f>(D373+E373)*(B365/B364)*52</f>
        <v>46340.111999999994</v>
      </c>
    </row>
    <row r="374" spans="1:9" ht="15" customHeight="1" thickBot="1" x14ac:dyDescent="0.25">
      <c r="A374" s="68"/>
      <c r="B374" s="69"/>
      <c r="C374" s="40">
        <v>4</v>
      </c>
      <c r="D374" s="41">
        <f>SUM(D373*0.03)+D373</f>
        <v>22.947267</v>
      </c>
      <c r="E374" s="41">
        <v>0</v>
      </c>
      <c r="F374" s="36">
        <v>0</v>
      </c>
      <c r="G374" s="42">
        <f t="shared" si="30"/>
        <v>0</v>
      </c>
      <c r="H374" s="42">
        <f>D374*(B365/B364)*52</f>
        <v>47730.315360000001</v>
      </c>
      <c r="I374" s="42">
        <f>(D374+E374)*(B365/B364)*52</f>
        <v>47730.315360000001</v>
      </c>
    </row>
    <row r="375" spans="1:9" ht="15" customHeight="1" thickBot="1" x14ac:dyDescent="0.25">
      <c r="A375" s="93" t="s">
        <v>40</v>
      </c>
      <c r="B375" s="94"/>
      <c r="C375" s="43">
        <v>1</v>
      </c>
      <c r="D375" s="44">
        <f t="shared" ref="D375:D382" si="31">SUM(D371*0.03)+D371</f>
        <v>21.63</v>
      </c>
      <c r="E375" s="44">
        <v>0</v>
      </c>
      <c r="F375" s="45">
        <v>0</v>
      </c>
      <c r="G375" s="46">
        <f t="shared" si="30"/>
        <v>0</v>
      </c>
      <c r="H375" s="46">
        <f>D375*(B365/B364)*52</f>
        <v>44990.399999999994</v>
      </c>
      <c r="I375" s="46">
        <f>(D375+E375)*(B365/B364)*52</f>
        <v>44990.399999999994</v>
      </c>
    </row>
    <row r="376" spans="1:9" ht="15" customHeight="1" x14ac:dyDescent="0.2">
      <c r="A376" s="67"/>
      <c r="B376" s="66"/>
      <c r="C376" s="37">
        <v>2</v>
      </c>
      <c r="D376" s="38">
        <f t="shared" si="31"/>
        <v>22.2789</v>
      </c>
      <c r="E376" s="38">
        <v>0</v>
      </c>
      <c r="F376" s="35">
        <v>160</v>
      </c>
      <c r="G376" s="39">
        <f t="shared" si="30"/>
        <v>3564.6239999999998</v>
      </c>
      <c r="H376" s="39">
        <f>D376*(B365/B364)*52</f>
        <v>46340.111999999994</v>
      </c>
      <c r="I376" s="39">
        <f>(D376+E376)*(B365/B364)*52</f>
        <v>46340.111999999994</v>
      </c>
    </row>
    <row r="377" spans="1:9" ht="15" customHeight="1" x14ac:dyDescent="0.2">
      <c r="A377" s="67"/>
      <c r="B377" s="66"/>
      <c r="C377" s="37">
        <v>3</v>
      </c>
      <c r="D377" s="38">
        <f t="shared" si="31"/>
        <v>22.947267</v>
      </c>
      <c r="E377" s="38">
        <v>0</v>
      </c>
      <c r="F377" s="35">
        <v>0</v>
      </c>
      <c r="G377" s="39">
        <f t="shared" si="30"/>
        <v>0</v>
      </c>
      <c r="H377" s="39">
        <f>D377*(B365/B364)*52</f>
        <v>47730.315360000001</v>
      </c>
      <c r="I377" s="39">
        <f>(D377+E377)*(B365/B364)*52</f>
        <v>47730.315360000001</v>
      </c>
    </row>
    <row r="378" spans="1:9" ht="15" customHeight="1" thickBot="1" x14ac:dyDescent="0.25">
      <c r="A378" s="68"/>
      <c r="B378" s="69"/>
      <c r="C378" s="40">
        <v>4</v>
      </c>
      <c r="D378" s="41">
        <f t="shared" si="31"/>
        <v>23.63568501</v>
      </c>
      <c r="E378" s="41">
        <v>0</v>
      </c>
      <c r="F378" s="36">
        <v>0</v>
      </c>
      <c r="G378" s="42">
        <f t="shared" si="30"/>
        <v>0</v>
      </c>
      <c r="H378" s="42">
        <f>D378*(B365/B364)*52</f>
        <v>49162.224820800002</v>
      </c>
      <c r="I378" s="42">
        <f>(D378+E378)*(B365/B364)*52</f>
        <v>49162.224820800002</v>
      </c>
    </row>
    <row r="379" spans="1:9" ht="15" customHeight="1" thickBot="1" x14ac:dyDescent="0.25">
      <c r="A379" s="65" t="s">
        <v>41</v>
      </c>
      <c r="B379" s="66"/>
      <c r="C379" s="43">
        <v>1</v>
      </c>
      <c r="D379" s="44">
        <f t="shared" si="31"/>
        <v>22.2789</v>
      </c>
      <c r="E379" s="44">
        <v>0</v>
      </c>
      <c r="F379" s="45">
        <v>0</v>
      </c>
      <c r="G379" s="46">
        <f t="shared" si="30"/>
        <v>0</v>
      </c>
      <c r="H379" s="46">
        <f>D379*(B365/B364)*52</f>
        <v>46340.111999999994</v>
      </c>
      <c r="I379" s="46">
        <f>(D379+E379)*(B365/B364)*52</f>
        <v>46340.111999999994</v>
      </c>
    </row>
    <row r="380" spans="1:9" ht="15" customHeight="1" x14ac:dyDescent="0.2">
      <c r="A380" s="67"/>
      <c r="B380" s="66"/>
      <c r="C380" s="37">
        <v>2</v>
      </c>
      <c r="D380" s="38">
        <f t="shared" si="31"/>
        <v>22.947267</v>
      </c>
      <c r="E380" s="38">
        <v>0</v>
      </c>
      <c r="F380" s="35">
        <v>0</v>
      </c>
      <c r="G380" s="39">
        <f t="shared" si="30"/>
        <v>0</v>
      </c>
      <c r="H380" s="39">
        <f>D380*(B365/B364)*52</f>
        <v>47730.315360000001</v>
      </c>
      <c r="I380" s="39">
        <f>(D380+E380)*(B365/B364)*52</f>
        <v>47730.315360000001</v>
      </c>
    </row>
    <row r="381" spans="1:9" ht="15" customHeight="1" x14ac:dyDescent="0.2">
      <c r="A381" s="67"/>
      <c r="B381" s="66"/>
      <c r="C381" s="37">
        <v>3</v>
      </c>
      <c r="D381" s="38">
        <f t="shared" si="31"/>
        <v>23.63568501</v>
      </c>
      <c r="E381" s="38">
        <v>0</v>
      </c>
      <c r="F381" s="35">
        <v>160</v>
      </c>
      <c r="G381" s="39">
        <f t="shared" si="30"/>
        <v>3781.7096016</v>
      </c>
      <c r="H381" s="39">
        <f>D381*(B365/B364)*52</f>
        <v>49162.224820800002</v>
      </c>
      <c r="I381" s="39">
        <f>(D381+E381)*(B365/B364)*52</f>
        <v>49162.224820800002</v>
      </c>
    </row>
    <row r="382" spans="1:9" ht="15" customHeight="1" thickBot="1" x14ac:dyDescent="0.25">
      <c r="A382" s="68"/>
      <c r="B382" s="69"/>
      <c r="C382" s="40">
        <v>4</v>
      </c>
      <c r="D382" s="41">
        <f t="shared" si="31"/>
        <v>24.344755560300001</v>
      </c>
      <c r="E382" s="41">
        <v>0</v>
      </c>
      <c r="F382" s="36">
        <v>0</v>
      </c>
      <c r="G382" s="42">
        <f t="shared" si="30"/>
        <v>0</v>
      </c>
      <c r="H382" s="42">
        <f>D382*(B365/B364)*52</f>
        <v>50637.091565424002</v>
      </c>
      <c r="I382" s="42">
        <f>(D382+E382)*(B365/B364)*52</f>
        <v>50637.091565424002</v>
      </c>
    </row>
    <row r="383" spans="1:9" s="14" customFormat="1" ht="15" customHeight="1" thickBot="1" x14ac:dyDescent="0.25">
      <c r="C383" s="24"/>
      <c r="D383" s="24"/>
      <c r="E383" s="24"/>
      <c r="F383" s="24"/>
      <c r="G383" s="24"/>
    </row>
    <row r="384" spans="1:9" ht="15" customHeight="1" x14ac:dyDescent="0.2">
      <c r="A384" s="19" t="s">
        <v>22</v>
      </c>
      <c r="B384" s="20">
        <v>18</v>
      </c>
      <c r="C384" s="21"/>
      <c r="D384" s="21"/>
      <c r="E384" s="21"/>
      <c r="F384" s="21"/>
      <c r="G384" s="22"/>
      <c r="H384" s="13"/>
    </row>
    <row r="385" spans="1:9" ht="15" customHeight="1" x14ac:dyDescent="0.2">
      <c r="A385" s="23" t="s">
        <v>23</v>
      </c>
      <c r="B385" s="24" t="s">
        <v>93</v>
      </c>
      <c r="C385" s="24"/>
      <c r="D385" s="24"/>
      <c r="E385" s="24"/>
      <c r="F385" s="24"/>
      <c r="G385" s="25"/>
      <c r="H385" s="13"/>
    </row>
    <row r="386" spans="1:9" ht="15" customHeight="1" x14ac:dyDescent="0.2">
      <c r="A386" s="23" t="s">
        <v>25</v>
      </c>
      <c r="B386" s="26">
        <v>1</v>
      </c>
      <c r="C386" s="24"/>
      <c r="D386" s="24"/>
      <c r="E386" s="24"/>
      <c r="F386" s="24"/>
      <c r="G386" s="25"/>
      <c r="H386" s="13"/>
    </row>
    <row r="387" spans="1:9" ht="15" customHeight="1" x14ac:dyDescent="0.2">
      <c r="A387" s="23" t="s">
        <v>26</v>
      </c>
      <c r="B387" s="26">
        <v>40</v>
      </c>
      <c r="C387" s="24"/>
      <c r="D387" s="24"/>
      <c r="E387" s="24"/>
      <c r="F387" s="24"/>
      <c r="G387" s="25"/>
      <c r="H387" s="13"/>
    </row>
    <row r="388" spans="1:9" ht="30" customHeight="1" x14ac:dyDescent="0.25">
      <c r="A388" s="27" t="s">
        <v>27</v>
      </c>
      <c r="B388" s="82" t="s">
        <v>94</v>
      </c>
      <c r="C388" s="83"/>
      <c r="D388" s="83"/>
      <c r="E388" s="83"/>
      <c r="F388" s="83"/>
      <c r="G388" s="84"/>
      <c r="H388" s="13"/>
    </row>
    <row r="389" spans="1:9" ht="15" customHeight="1" x14ac:dyDescent="0.2">
      <c r="A389" s="23" t="s">
        <v>29</v>
      </c>
      <c r="B389" s="24" t="s">
        <v>75</v>
      </c>
      <c r="C389" s="24"/>
      <c r="D389" s="24"/>
      <c r="E389" s="24"/>
      <c r="F389" s="24"/>
      <c r="G389" s="25"/>
      <c r="H389" s="13"/>
    </row>
    <row r="390" spans="1:9" ht="15" customHeight="1" x14ac:dyDescent="0.2">
      <c r="A390" s="28"/>
      <c r="B390" s="29"/>
      <c r="C390" s="29"/>
      <c r="D390" s="29"/>
      <c r="E390" s="29"/>
      <c r="F390" s="29"/>
      <c r="G390" s="30"/>
      <c r="H390" s="13"/>
    </row>
    <row r="391" spans="1:9" ht="15" customHeight="1" x14ac:dyDescent="0.2">
      <c r="A391" s="61" t="s">
        <v>31</v>
      </c>
      <c r="B391" s="62"/>
      <c r="C391" s="5" t="s">
        <v>45</v>
      </c>
      <c r="D391" s="5" t="s">
        <v>46</v>
      </c>
      <c r="E391" s="57" t="s">
        <v>47</v>
      </c>
      <c r="F391" s="5" t="s">
        <v>48</v>
      </c>
      <c r="G391" s="11" t="s">
        <v>49</v>
      </c>
      <c r="H391" s="11" t="s">
        <v>36</v>
      </c>
      <c r="I391" s="11" t="s">
        <v>37</v>
      </c>
    </row>
    <row r="392" spans="1:9" ht="15" customHeight="1" x14ac:dyDescent="0.2">
      <c r="A392" s="63"/>
      <c r="B392" s="64"/>
      <c r="C392" s="6" t="s">
        <v>50</v>
      </c>
      <c r="D392" s="6" t="s">
        <v>51</v>
      </c>
      <c r="E392" s="60"/>
      <c r="F392" s="6" t="s">
        <v>52</v>
      </c>
      <c r="G392" s="12" t="s">
        <v>53</v>
      </c>
      <c r="H392" s="12" t="s">
        <v>54</v>
      </c>
      <c r="I392" s="12" t="s">
        <v>54</v>
      </c>
    </row>
    <row r="393" spans="1:9" ht="15" customHeight="1" thickBot="1" x14ac:dyDescent="0.25">
      <c r="A393" s="77" t="s">
        <v>38</v>
      </c>
      <c r="B393" s="62"/>
      <c r="C393" s="37">
        <v>1</v>
      </c>
      <c r="D393" s="38">
        <v>23</v>
      </c>
      <c r="E393" s="38">
        <v>0</v>
      </c>
      <c r="F393" s="35">
        <v>40</v>
      </c>
      <c r="G393" s="39">
        <f t="shared" ref="G393:G404" si="32">SUM(D393+E393)*(F393)</f>
        <v>920</v>
      </c>
      <c r="H393" s="39">
        <f>D393*(B387/B386)*52</f>
        <v>47840</v>
      </c>
      <c r="I393" s="39">
        <f>(D393+E393)*(B387/B386)*52</f>
        <v>47840</v>
      </c>
    </row>
    <row r="394" spans="1:9" ht="15" customHeight="1" x14ac:dyDescent="0.2">
      <c r="A394" s="67"/>
      <c r="B394" s="66"/>
      <c r="C394" s="37">
        <v>2</v>
      </c>
      <c r="D394" s="38">
        <f>SUM(D393*0.03)+D393</f>
        <v>23.69</v>
      </c>
      <c r="E394" s="38">
        <v>0</v>
      </c>
      <c r="F394" s="35">
        <v>0</v>
      </c>
      <c r="G394" s="39">
        <f t="shared" si="32"/>
        <v>0</v>
      </c>
      <c r="H394" s="39">
        <f>D394*(B387/B386)*52</f>
        <v>49275.200000000004</v>
      </c>
      <c r="I394" s="39">
        <f>(D394+E394)*(B387/B386)*52</f>
        <v>49275.200000000004</v>
      </c>
    </row>
    <row r="395" spans="1:9" ht="15" customHeight="1" x14ac:dyDescent="0.2">
      <c r="A395" s="67"/>
      <c r="B395" s="66"/>
      <c r="C395" s="37">
        <v>3</v>
      </c>
      <c r="D395" s="38">
        <f>SUM(D394*0.03)+D394</f>
        <v>24.400700000000001</v>
      </c>
      <c r="E395" s="38">
        <v>0</v>
      </c>
      <c r="F395" s="35">
        <v>0</v>
      </c>
      <c r="G395" s="39">
        <f t="shared" si="32"/>
        <v>0</v>
      </c>
      <c r="H395" s="39">
        <f>D395*(B387/B386)*52</f>
        <v>50753.455999999998</v>
      </c>
      <c r="I395" s="39">
        <f>(D395+E395)*(B387/B386)*52</f>
        <v>50753.455999999998</v>
      </c>
    </row>
    <row r="396" spans="1:9" ht="15" customHeight="1" thickBot="1" x14ac:dyDescent="0.25">
      <c r="A396" s="68"/>
      <c r="B396" s="69"/>
      <c r="C396" s="40">
        <v>4</v>
      </c>
      <c r="D396" s="41">
        <f>SUM(D395*0.03)+D395</f>
        <v>25.132721</v>
      </c>
      <c r="E396" s="41">
        <v>0</v>
      </c>
      <c r="F396" s="36">
        <v>0</v>
      </c>
      <c r="G396" s="42">
        <f t="shared" si="32"/>
        <v>0</v>
      </c>
      <c r="H396" s="42">
        <f>D396*(B387/B386)*52</f>
        <v>52276.059679999998</v>
      </c>
      <c r="I396" s="42">
        <f>(D396+E396)*(B387/B386)*52</f>
        <v>52276.059679999998</v>
      </c>
    </row>
    <row r="397" spans="1:9" ht="15" customHeight="1" thickBot="1" x14ac:dyDescent="0.25">
      <c r="A397" s="93" t="s">
        <v>40</v>
      </c>
      <c r="B397" s="94"/>
      <c r="C397" s="43">
        <v>1</v>
      </c>
      <c r="D397" s="44">
        <f t="shared" ref="D397:D404" si="33">SUM(D393*0.03)+D393</f>
        <v>23.69</v>
      </c>
      <c r="E397" s="44">
        <v>0</v>
      </c>
      <c r="F397" s="45">
        <v>0</v>
      </c>
      <c r="G397" s="46">
        <f t="shared" si="32"/>
        <v>0</v>
      </c>
      <c r="H397" s="46">
        <f>D397*(B387/B386)*52</f>
        <v>49275.200000000004</v>
      </c>
      <c r="I397" s="46">
        <f>(D397+E397)*(B387/B386)*52</f>
        <v>49275.200000000004</v>
      </c>
    </row>
    <row r="398" spans="1:9" ht="15" customHeight="1" x14ac:dyDescent="0.2">
      <c r="A398" s="67"/>
      <c r="B398" s="66"/>
      <c r="C398" s="37">
        <v>2</v>
      </c>
      <c r="D398" s="38">
        <f t="shared" si="33"/>
        <v>24.400700000000001</v>
      </c>
      <c r="E398" s="38">
        <v>0</v>
      </c>
      <c r="F398" s="35">
        <v>40</v>
      </c>
      <c r="G398" s="39">
        <f t="shared" si="32"/>
        <v>976.02800000000002</v>
      </c>
      <c r="H398" s="39">
        <f>D398*(B387/B386)*52</f>
        <v>50753.455999999998</v>
      </c>
      <c r="I398" s="39">
        <f>(D398+E398)*(B387/B386)*52</f>
        <v>50753.455999999998</v>
      </c>
    </row>
    <row r="399" spans="1:9" ht="15" customHeight="1" x14ac:dyDescent="0.2">
      <c r="A399" s="67"/>
      <c r="B399" s="66"/>
      <c r="C399" s="37">
        <v>3</v>
      </c>
      <c r="D399" s="38">
        <f t="shared" si="33"/>
        <v>25.132721</v>
      </c>
      <c r="E399" s="38">
        <v>0</v>
      </c>
      <c r="F399" s="35">
        <v>0</v>
      </c>
      <c r="G399" s="39">
        <f t="shared" si="32"/>
        <v>0</v>
      </c>
      <c r="H399" s="39">
        <f>D399*(B387/B386)*52</f>
        <v>52276.059679999998</v>
      </c>
      <c r="I399" s="39">
        <f>(D399+E399)*(B387/B386)*52</f>
        <v>52276.059679999998</v>
      </c>
    </row>
    <row r="400" spans="1:9" ht="15" customHeight="1" thickBot="1" x14ac:dyDescent="0.25">
      <c r="A400" s="68"/>
      <c r="B400" s="69"/>
      <c r="C400" s="40">
        <v>4</v>
      </c>
      <c r="D400" s="41">
        <f t="shared" si="33"/>
        <v>25.886702629999998</v>
      </c>
      <c r="E400" s="41">
        <v>0</v>
      </c>
      <c r="F400" s="36">
        <v>0</v>
      </c>
      <c r="G400" s="42">
        <f t="shared" si="32"/>
        <v>0</v>
      </c>
      <c r="H400" s="42">
        <f>D400*(B387/B386)*52</f>
        <v>53844.341470399995</v>
      </c>
      <c r="I400" s="42">
        <f>(D400+E400)*(B387/B386)*52</f>
        <v>53844.341470399995</v>
      </c>
    </row>
    <row r="401" spans="1:23" ht="15" customHeight="1" thickBot="1" x14ac:dyDescent="0.25">
      <c r="A401" s="65" t="s">
        <v>41</v>
      </c>
      <c r="B401" s="66"/>
      <c r="C401" s="43">
        <v>1</v>
      </c>
      <c r="D401" s="44">
        <f t="shared" si="33"/>
        <v>24.400700000000001</v>
      </c>
      <c r="E401" s="44">
        <v>0</v>
      </c>
      <c r="F401" s="45">
        <v>0</v>
      </c>
      <c r="G401" s="46">
        <f t="shared" si="32"/>
        <v>0</v>
      </c>
      <c r="H401" s="46">
        <f>D401*(B387/B386)*52</f>
        <v>50753.455999999998</v>
      </c>
      <c r="I401" s="46">
        <f>(D401+E401)*(B387/B386)*52</f>
        <v>50753.455999999998</v>
      </c>
    </row>
    <row r="402" spans="1:23" ht="15" customHeight="1" x14ac:dyDescent="0.2">
      <c r="A402" s="67"/>
      <c r="B402" s="66"/>
      <c r="C402" s="37">
        <v>2</v>
      </c>
      <c r="D402" s="38">
        <f t="shared" si="33"/>
        <v>25.132721</v>
      </c>
      <c r="E402" s="38">
        <v>0</v>
      </c>
      <c r="F402" s="35">
        <v>0</v>
      </c>
      <c r="G402" s="39">
        <f t="shared" si="32"/>
        <v>0</v>
      </c>
      <c r="H402" s="39">
        <f>D402*(B387/B386)*52</f>
        <v>52276.059679999998</v>
      </c>
      <c r="I402" s="39">
        <f>(D402+E402)*(B387/B386)*52</f>
        <v>52276.059679999998</v>
      </c>
    </row>
    <row r="403" spans="1:23" ht="15" customHeight="1" x14ac:dyDescent="0.2">
      <c r="A403" s="67"/>
      <c r="B403" s="66"/>
      <c r="C403" s="37">
        <v>3</v>
      </c>
      <c r="D403" s="38">
        <f t="shared" si="33"/>
        <v>25.886702629999998</v>
      </c>
      <c r="E403" s="38">
        <v>0</v>
      </c>
      <c r="F403" s="35">
        <v>40</v>
      </c>
      <c r="G403" s="39">
        <f t="shared" si="32"/>
        <v>1035.4681051999999</v>
      </c>
      <c r="H403" s="39">
        <f>D403*(B387/B386)*52</f>
        <v>53844.341470399995</v>
      </c>
      <c r="I403" s="39">
        <f>(D403+E403)*(B387/B386)*52</f>
        <v>53844.341470399995</v>
      </c>
    </row>
    <row r="404" spans="1:23" ht="15" customHeight="1" thickBot="1" x14ac:dyDescent="0.25">
      <c r="A404" s="68"/>
      <c r="B404" s="69"/>
      <c r="C404" s="40">
        <v>4</v>
      </c>
      <c r="D404" s="41">
        <f t="shared" si="33"/>
        <v>26.663303708899999</v>
      </c>
      <c r="E404" s="41">
        <v>0</v>
      </c>
      <c r="F404" s="36">
        <v>0</v>
      </c>
      <c r="G404" s="42">
        <f t="shared" si="32"/>
        <v>0</v>
      </c>
      <c r="H404" s="42">
        <f>D404*(B387/B386)*52</f>
        <v>55459.671714511991</v>
      </c>
      <c r="I404" s="42">
        <f>(D404+E404)*(B387/B386)*52</f>
        <v>55459.671714511991</v>
      </c>
    </row>
    <row r="405" spans="1:23" s="14" customFormat="1" ht="15" customHeight="1" thickBot="1" x14ac:dyDescent="0.25">
      <c r="A405" s="2"/>
      <c r="C405" s="50"/>
      <c r="D405" s="33"/>
      <c r="E405" s="33"/>
      <c r="F405" s="34"/>
      <c r="G405" s="33"/>
      <c r="H405" s="18"/>
      <c r="I405" s="16"/>
      <c r="J405" s="16"/>
      <c r="K405" s="16"/>
      <c r="L405" s="16"/>
      <c r="M405" s="16"/>
      <c r="N405" s="16"/>
      <c r="O405" s="16"/>
      <c r="P405" s="18"/>
      <c r="Q405" s="16"/>
      <c r="R405" s="16"/>
      <c r="S405" s="18"/>
      <c r="T405" s="16"/>
      <c r="U405" s="16"/>
      <c r="V405" s="18"/>
      <c r="W405" s="16"/>
    </row>
    <row r="406" spans="1:23" ht="15" customHeight="1" x14ac:dyDescent="0.2">
      <c r="A406" s="19" t="s">
        <v>22</v>
      </c>
      <c r="B406" s="20">
        <v>19</v>
      </c>
      <c r="C406" s="21"/>
      <c r="D406" s="21"/>
      <c r="E406" s="21"/>
      <c r="F406" s="21"/>
      <c r="G406" s="22"/>
      <c r="H406" s="13"/>
    </row>
    <row r="407" spans="1:23" ht="15" customHeight="1" x14ac:dyDescent="0.2">
      <c r="A407" s="23" t="s">
        <v>23</v>
      </c>
      <c r="B407" s="24" t="s">
        <v>95</v>
      </c>
      <c r="C407" s="24"/>
      <c r="D407" s="24"/>
      <c r="E407" s="24"/>
      <c r="F407" s="24"/>
      <c r="G407" s="25"/>
      <c r="H407" s="13"/>
    </row>
    <row r="408" spans="1:23" ht="15" customHeight="1" x14ac:dyDescent="0.2">
      <c r="A408" s="23" t="s">
        <v>25</v>
      </c>
      <c r="B408" s="26">
        <v>3</v>
      </c>
      <c r="C408" s="24"/>
      <c r="D408" s="24"/>
      <c r="E408" s="24"/>
      <c r="F408" s="24"/>
      <c r="G408" s="25"/>
      <c r="H408" s="13"/>
    </row>
    <row r="409" spans="1:23" ht="15" customHeight="1" x14ac:dyDescent="0.2">
      <c r="A409" s="23" t="s">
        <v>26</v>
      </c>
      <c r="B409" s="26">
        <f>SUM(B408*40)</f>
        <v>120</v>
      </c>
      <c r="C409" s="24"/>
      <c r="D409" s="24"/>
      <c r="E409" s="24"/>
      <c r="F409" s="24"/>
      <c r="G409" s="25"/>
      <c r="H409" s="13"/>
    </row>
    <row r="410" spans="1:23" ht="66" customHeight="1" x14ac:dyDescent="0.25">
      <c r="A410" s="27" t="s">
        <v>27</v>
      </c>
      <c r="B410" s="82" t="s">
        <v>96</v>
      </c>
      <c r="C410" s="83"/>
      <c r="D410" s="83"/>
      <c r="E410" s="83"/>
      <c r="F410" s="83"/>
      <c r="G410" s="84"/>
      <c r="H410" s="13"/>
    </row>
    <row r="411" spans="1:23" ht="15" customHeight="1" x14ac:dyDescent="0.2">
      <c r="A411" s="23" t="s">
        <v>29</v>
      </c>
      <c r="B411" s="24" t="s">
        <v>97</v>
      </c>
      <c r="C411" s="24"/>
      <c r="D411" s="24"/>
      <c r="E411" s="24"/>
      <c r="F411" s="24"/>
      <c r="G411" s="25"/>
      <c r="H411" s="13"/>
    </row>
    <row r="412" spans="1:23" ht="15" customHeight="1" x14ac:dyDescent="0.2">
      <c r="A412" s="28"/>
      <c r="B412" s="29"/>
      <c r="C412" s="29"/>
      <c r="D412" s="29"/>
      <c r="E412" s="29"/>
      <c r="F412" s="29"/>
      <c r="G412" s="30"/>
      <c r="H412" s="13"/>
    </row>
    <row r="413" spans="1:23" ht="15" customHeight="1" x14ac:dyDescent="0.2">
      <c r="A413" s="61" t="s">
        <v>31</v>
      </c>
      <c r="B413" s="62"/>
      <c r="C413" s="5" t="s">
        <v>45</v>
      </c>
      <c r="D413" s="5" t="s">
        <v>46</v>
      </c>
      <c r="E413" s="57" t="s">
        <v>47</v>
      </c>
      <c r="F413" s="5" t="s">
        <v>48</v>
      </c>
      <c r="G413" s="11" t="s">
        <v>49</v>
      </c>
      <c r="H413" s="11" t="s">
        <v>36</v>
      </c>
      <c r="I413" s="11" t="s">
        <v>37</v>
      </c>
    </row>
    <row r="414" spans="1:23" ht="15" customHeight="1" x14ac:dyDescent="0.2">
      <c r="A414" s="63"/>
      <c r="B414" s="64"/>
      <c r="C414" s="6" t="s">
        <v>50</v>
      </c>
      <c r="D414" s="6" t="s">
        <v>51</v>
      </c>
      <c r="E414" s="60"/>
      <c r="F414" s="6" t="s">
        <v>52</v>
      </c>
      <c r="G414" s="12" t="s">
        <v>53</v>
      </c>
      <c r="H414" s="12" t="s">
        <v>54</v>
      </c>
      <c r="I414" s="12" t="s">
        <v>54</v>
      </c>
    </row>
    <row r="415" spans="1:23" ht="15" customHeight="1" thickBot="1" x14ac:dyDescent="0.25">
      <c r="A415" s="77" t="s">
        <v>38</v>
      </c>
      <c r="B415" s="62"/>
      <c r="C415" s="37">
        <v>1</v>
      </c>
      <c r="D415" s="38">
        <v>21</v>
      </c>
      <c r="E415" s="38">
        <v>0</v>
      </c>
      <c r="F415" s="35">
        <v>120</v>
      </c>
      <c r="G415" s="39">
        <f t="shared" ref="G415:G426" si="34">SUM(D415+E415)*(F415)</f>
        <v>2520</v>
      </c>
      <c r="H415" s="39">
        <f>D415*(B409/B408)*52</f>
        <v>43680</v>
      </c>
      <c r="I415" s="39">
        <f>(D415+E415)*(B409/B408)*52</f>
        <v>43680</v>
      </c>
    </row>
    <row r="416" spans="1:23" ht="15" customHeight="1" x14ac:dyDescent="0.2">
      <c r="A416" s="67"/>
      <c r="B416" s="66"/>
      <c r="C416" s="37">
        <v>2</v>
      </c>
      <c r="D416" s="38">
        <f>SUM(D415*0.03)+D415</f>
        <v>21.63</v>
      </c>
      <c r="E416" s="38">
        <v>0</v>
      </c>
      <c r="F416" s="35">
        <v>0</v>
      </c>
      <c r="G416" s="39">
        <f t="shared" si="34"/>
        <v>0</v>
      </c>
      <c r="H416" s="39">
        <f>D416*(B409/B408)*52</f>
        <v>44990.399999999994</v>
      </c>
      <c r="I416" s="39">
        <f>(D416+E416)*(B409/B408)*52</f>
        <v>44990.399999999994</v>
      </c>
    </row>
    <row r="417" spans="1:9" ht="15" customHeight="1" x14ac:dyDescent="0.2">
      <c r="A417" s="67"/>
      <c r="B417" s="66"/>
      <c r="C417" s="37">
        <v>3</v>
      </c>
      <c r="D417" s="38">
        <f>SUM(D416*0.03)+D416</f>
        <v>22.2789</v>
      </c>
      <c r="E417" s="38">
        <v>0</v>
      </c>
      <c r="F417" s="35">
        <v>0</v>
      </c>
      <c r="G417" s="39">
        <f t="shared" si="34"/>
        <v>0</v>
      </c>
      <c r="H417" s="39">
        <f>D417*(B409/B408)*52</f>
        <v>46340.111999999994</v>
      </c>
      <c r="I417" s="39">
        <f>(D417+E417)*(B409/B408)*52</f>
        <v>46340.111999999994</v>
      </c>
    </row>
    <row r="418" spans="1:9" ht="15" customHeight="1" thickBot="1" x14ac:dyDescent="0.25">
      <c r="A418" s="68"/>
      <c r="B418" s="69"/>
      <c r="C418" s="40">
        <v>4</v>
      </c>
      <c r="D418" s="41">
        <f>SUM(D417*0.03)+D417</f>
        <v>22.947267</v>
      </c>
      <c r="E418" s="41">
        <v>0</v>
      </c>
      <c r="F418" s="36">
        <v>0</v>
      </c>
      <c r="G418" s="42">
        <f t="shared" si="34"/>
        <v>0</v>
      </c>
      <c r="H418" s="42">
        <f>D418*(B409/B408)*52</f>
        <v>47730.315360000001</v>
      </c>
      <c r="I418" s="42">
        <f>(D418+E418)*(B409/B408)*52</f>
        <v>47730.315360000001</v>
      </c>
    </row>
    <row r="419" spans="1:9" ht="15" customHeight="1" thickBot="1" x14ac:dyDescent="0.25">
      <c r="A419" s="93" t="s">
        <v>40</v>
      </c>
      <c r="B419" s="94"/>
      <c r="C419" s="43">
        <v>1</v>
      </c>
      <c r="D419" s="44">
        <f t="shared" ref="D419:D426" si="35">SUM(D415*0.03)+D415</f>
        <v>21.63</v>
      </c>
      <c r="E419" s="44">
        <v>0</v>
      </c>
      <c r="F419" s="45">
        <v>0</v>
      </c>
      <c r="G419" s="46">
        <f t="shared" si="34"/>
        <v>0</v>
      </c>
      <c r="H419" s="46">
        <f>D419*(B409/B408)*52</f>
        <v>44990.399999999994</v>
      </c>
      <c r="I419" s="46">
        <f>(D419+E419)*(B409/B408)*52</f>
        <v>44990.399999999994</v>
      </c>
    </row>
    <row r="420" spans="1:9" ht="15" customHeight="1" x14ac:dyDescent="0.2">
      <c r="A420" s="67"/>
      <c r="B420" s="66"/>
      <c r="C420" s="37">
        <v>2</v>
      </c>
      <c r="D420" s="38">
        <f t="shared" si="35"/>
        <v>22.2789</v>
      </c>
      <c r="E420" s="38">
        <v>0</v>
      </c>
      <c r="F420" s="35">
        <v>120</v>
      </c>
      <c r="G420" s="39">
        <f t="shared" si="34"/>
        <v>2673.4679999999998</v>
      </c>
      <c r="H420" s="39">
        <f>D420*(B409/B408)*52</f>
        <v>46340.111999999994</v>
      </c>
      <c r="I420" s="39">
        <f>(D420+E420)*(B409/B408)*52</f>
        <v>46340.111999999994</v>
      </c>
    </row>
    <row r="421" spans="1:9" ht="15" customHeight="1" x14ac:dyDescent="0.2">
      <c r="A421" s="67"/>
      <c r="B421" s="66"/>
      <c r="C421" s="37">
        <v>3</v>
      </c>
      <c r="D421" s="38">
        <f t="shared" si="35"/>
        <v>22.947267</v>
      </c>
      <c r="E421" s="38">
        <v>0</v>
      </c>
      <c r="F421" s="35">
        <v>0</v>
      </c>
      <c r="G421" s="39">
        <f t="shared" si="34"/>
        <v>0</v>
      </c>
      <c r="H421" s="39">
        <f>D421*(B409/B408)*52</f>
        <v>47730.315360000001</v>
      </c>
      <c r="I421" s="39">
        <f>(D421+E421)*(B409/B408)*52</f>
        <v>47730.315360000001</v>
      </c>
    </row>
    <row r="422" spans="1:9" ht="15" customHeight="1" thickBot="1" x14ac:dyDescent="0.25">
      <c r="A422" s="68"/>
      <c r="B422" s="69"/>
      <c r="C422" s="40">
        <v>4</v>
      </c>
      <c r="D422" s="41">
        <f t="shared" si="35"/>
        <v>23.63568501</v>
      </c>
      <c r="E422" s="41">
        <v>0</v>
      </c>
      <c r="F422" s="36">
        <v>0</v>
      </c>
      <c r="G422" s="42">
        <f t="shared" si="34"/>
        <v>0</v>
      </c>
      <c r="H422" s="42">
        <f>D422*(B409/B408)*52</f>
        <v>49162.224820800002</v>
      </c>
      <c r="I422" s="42">
        <f>(D422+E422)*(B409/B408)*52</f>
        <v>49162.224820800002</v>
      </c>
    </row>
    <row r="423" spans="1:9" ht="15" customHeight="1" thickBot="1" x14ac:dyDescent="0.25">
      <c r="A423" s="65" t="s">
        <v>41</v>
      </c>
      <c r="B423" s="66"/>
      <c r="C423" s="43">
        <v>1</v>
      </c>
      <c r="D423" s="44">
        <f t="shared" si="35"/>
        <v>22.2789</v>
      </c>
      <c r="E423" s="44">
        <v>0</v>
      </c>
      <c r="F423" s="45">
        <v>0</v>
      </c>
      <c r="G423" s="46">
        <f t="shared" si="34"/>
        <v>0</v>
      </c>
      <c r="H423" s="46">
        <f>D423*(B409/B408)*52</f>
        <v>46340.111999999994</v>
      </c>
      <c r="I423" s="46">
        <f>(D423+E423)*(B409/B408)*52</f>
        <v>46340.111999999994</v>
      </c>
    </row>
    <row r="424" spans="1:9" ht="15" customHeight="1" x14ac:dyDescent="0.2">
      <c r="A424" s="67"/>
      <c r="B424" s="66"/>
      <c r="C424" s="37">
        <v>2</v>
      </c>
      <c r="D424" s="38">
        <f t="shared" si="35"/>
        <v>22.947267</v>
      </c>
      <c r="E424" s="38">
        <v>0</v>
      </c>
      <c r="F424" s="35">
        <v>0</v>
      </c>
      <c r="G424" s="39">
        <f t="shared" si="34"/>
        <v>0</v>
      </c>
      <c r="H424" s="39">
        <f>D424*(B409/B408)*52</f>
        <v>47730.315360000001</v>
      </c>
      <c r="I424" s="39">
        <f>(D424+E424)*(B409/B408)*52</f>
        <v>47730.315360000001</v>
      </c>
    </row>
    <row r="425" spans="1:9" ht="15" customHeight="1" x14ac:dyDescent="0.2">
      <c r="A425" s="67"/>
      <c r="B425" s="66"/>
      <c r="C425" s="37">
        <v>3</v>
      </c>
      <c r="D425" s="38">
        <f t="shared" si="35"/>
        <v>23.63568501</v>
      </c>
      <c r="E425" s="38">
        <v>0</v>
      </c>
      <c r="F425" s="35">
        <v>120</v>
      </c>
      <c r="G425" s="39">
        <f t="shared" si="34"/>
        <v>2836.2822012000001</v>
      </c>
      <c r="H425" s="39">
        <f>D425*(B409/B408)*52</f>
        <v>49162.224820800002</v>
      </c>
      <c r="I425" s="39">
        <f>(D425+E425)*(B409/B408)*52</f>
        <v>49162.224820800002</v>
      </c>
    </row>
    <row r="426" spans="1:9" ht="15" customHeight="1" thickBot="1" x14ac:dyDescent="0.25">
      <c r="A426" s="68"/>
      <c r="B426" s="69"/>
      <c r="C426" s="40">
        <v>4</v>
      </c>
      <c r="D426" s="41">
        <f t="shared" si="35"/>
        <v>24.344755560300001</v>
      </c>
      <c r="E426" s="41">
        <v>0</v>
      </c>
      <c r="F426" s="36">
        <v>0</v>
      </c>
      <c r="G426" s="42">
        <f t="shared" si="34"/>
        <v>0</v>
      </c>
      <c r="H426" s="42">
        <f>D426*(B409/B408)*52</f>
        <v>50637.091565424002</v>
      </c>
      <c r="I426" s="42">
        <f>(D426+E426)*(B409/B408)*52</f>
        <v>50637.091565424002</v>
      </c>
    </row>
    <row r="427" spans="1:9" s="14" customFormat="1" ht="15" customHeight="1" thickBot="1" x14ac:dyDescent="0.25">
      <c r="C427" s="24"/>
      <c r="D427" s="24"/>
      <c r="E427" s="24"/>
      <c r="F427" s="24"/>
      <c r="G427" s="24"/>
    </row>
    <row r="428" spans="1:9" ht="15" customHeight="1" x14ac:dyDescent="0.2">
      <c r="A428" s="19" t="s">
        <v>22</v>
      </c>
      <c r="B428" s="20">
        <v>20</v>
      </c>
      <c r="C428" s="21"/>
      <c r="D428" s="21"/>
      <c r="E428" s="21"/>
      <c r="F428" s="21"/>
      <c r="G428" s="22"/>
      <c r="H428" s="13"/>
    </row>
    <row r="429" spans="1:9" ht="15" customHeight="1" x14ac:dyDescent="0.2">
      <c r="A429" s="23" t="s">
        <v>23</v>
      </c>
      <c r="B429" s="24" t="s">
        <v>98</v>
      </c>
      <c r="C429" s="24"/>
      <c r="D429" s="24"/>
      <c r="E429" s="24"/>
      <c r="F429" s="24"/>
      <c r="G429" s="25"/>
      <c r="H429" s="13"/>
    </row>
    <row r="430" spans="1:9" ht="15" customHeight="1" x14ac:dyDescent="0.2">
      <c r="A430" s="23" t="s">
        <v>25</v>
      </c>
      <c r="B430" s="26">
        <v>1</v>
      </c>
      <c r="C430" s="24"/>
      <c r="D430" s="24"/>
      <c r="E430" s="24"/>
      <c r="F430" s="24"/>
      <c r="G430" s="25"/>
      <c r="H430" s="13"/>
    </row>
    <row r="431" spans="1:9" ht="15" customHeight="1" x14ac:dyDescent="0.2">
      <c r="A431" s="23" t="s">
        <v>26</v>
      </c>
      <c r="B431" s="26">
        <v>40</v>
      </c>
      <c r="C431" s="24"/>
      <c r="D431" s="24"/>
      <c r="E431" s="24"/>
      <c r="F431" s="24"/>
      <c r="G431" s="25"/>
      <c r="H431" s="13"/>
    </row>
    <row r="432" spans="1:9" ht="75.75" customHeight="1" x14ac:dyDescent="0.25">
      <c r="A432" s="27" t="s">
        <v>27</v>
      </c>
      <c r="B432" s="82" t="s">
        <v>99</v>
      </c>
      <c r="C432" s="83"/>
      <c r="D432" s="83"/>
      <c r="E432" s="83"/>
      <c r="F432" s="83"/>
      <c r="G432" s="84"/>
      <c r="H432" s="13"/>
    </row>
    <row r="433" spans="1:9" ht="15" customHeight="1" x14ac:dyDescent="0.2">
      <c r="A433" s="23" t="s">
        <v>29</v>
      </c>
      <c r="B433" s="24" t="s">
        <v>100</v>
      </c>
      <c r="C433" s="24"/>
      <c r="D433" s="24"/>
      <c r="E433" s="24"/>
      <c r="F433" s="24"/>
      <c r="G433" s="25"/>
      <c r="H433" s="13"/>
    </row>
    <row r="434" spans="1:9" ht="15" customHeight="1" x14ac:dyDescent="0.2">
      <c r="A434" s="28"/>
      <c r="B434" s="29"/>
      <c r="C434" s="29"/>
      <c r="D434" s="29"/>
      <c r="E434" s="29"/>
      <c r="F434" s="29"/>
      <c r="G434" s="30"/>
      <c r="H434" s="13"/>
    </row>
    <row r="435" spans="1:9" ht="15" customHeight="1" x14ac:dyDescent="0.2">
      <c r="A435" s="61" t="s">
        <v>31</v>
      </c>
      <c r="B435" s="62"/>
      <c r="C435" s="5" t="s">
        <v>45</v>
      </c>
      <c r="D435" s="5" t="s">
        <v>46</v>
      </c>
      <c r="E435" s="57" t="s">
        <v>47</v>
      </c>
      <c r="F435" s="5" t="s">
        <v>48</v>
      </c>
      <c r="G435" s="11" t="s">
        <v>49</v>
      </c>
      <c r="H435" s="11" t="s">
        <v>36</v>
      </c>
      <c r="I435" s="11" t="s">
        <v>37</v>
      </c>
    </row>
    <row r="436" spans="1:9" ht="15" customHeight="1" x14ac:dyDescent="0.2">
      <c r="A436" s="63"/>
      <c r="B436" s="64"/>
      <c r="C436" s="6" t="s">
        <v>50</v>
      </c>
      <c r="D436" s="6" t="s">
        <v>51</v>
      </c>
      <c r="E436" s="60"/>
      <c r="F436" s="6" t="s">
        <v>52</v>
      </c>
      <c r="G436" s="12" t="s">
        <v>53</v>
      </c>
      <c r="H436" s="12" t="s">
        <v>54</v>
      </c>
      <c r="I436" s="12" t="s">
        <v>54</v>
      </c>
    </row>
    <row r="437" spans="1:9" ht="15" customHeight="1" thickBot="1" x14ac:dyDescent="0.25">
      <c r="A437" s="77" t="s">
        <v>38</v>
      </c>
      <c r="B437" s="62"/>
      <c r="C437" s="37">
        <v>1</v>
      </c>
      <c r="D437" s="38">
        <v>23</v>
      </c>
      <c r="E437" s="38">
        <v>0</v>
      </c>
      <c r="F437" s="35">
        <v>40</v>
      </c>
      <c r="G437" s="39">
        <f t="shared" ref="G437:G448" si="36">SUM(D437+E437)*(F437)</f>
        <v>920</v>
      </c>
      <c r="H437" s="39">
        <f>D437*(B431/B430)*52</f>
        <v>47840</v>
      </c>
      <c r="I437" s="39">
        <f>(D437+E437)*(B431/B430)*52</f>
        <v>47840</v>
      </c>
    </row>
    <row r="438" spans="1:9" ht="15" customHeight="1" x14ac:dyDescent="0.2">
      <c r="A438" s="67"/>
      <c r="B438" s="66"/>
      <c r="C438" s="37">
        <v>2</v>
      </c>
      <c r="D438" s="38">
        <f>SUM(D437*0.03)+D437</f>
        <v>23.69</v>
      </c>
      <c r="E438" s="38">
        <v>0</v>
      </c>
      <c r="F438" s="35">
        <v>0</v>
      </c>
      <c r="G438" s="39">
        <f t="shared" si="36"/>
        <v>0</v>
      </c>
      <c r="H438" s="39">
        <f>D438*(B431/B430)*52</f>
        <v>49275.200000000004</v>
      </c>
      <c r="I438" s="39">
        <f>(D438+E438)*(B431/B430)*52</f>
        <v>49275.200000000004</v>
      </c>
    </row>
    <row r="439" spans="1:9" ht="15" customHeight="1" x14ac:dyDescent="0.2">
      <c r="A439" s="67"/>
      <c r="B439" s="66"/>
      <c r="C439" s="37">
        <v>3</v>
      </c>
      <c r="D439" s="38">
        <f>SUM(D438*0.03)+D438</f>
        <v>24.400700000000001</v>
      </c>
      <c r="E439" s="38">
        <v>0</v>
      </c>
      <c r="F439" s="35">
        <v>0</v>
      </c>
      <c r="G439" s="39">
        <f t="shared" si="36"/>
        <v>0</v>
      </c>
      <c r="H439" s="39">
        <f>D439*(B431/B430)*52</f>
        <v>50753.455999999998</v>
      </c>
      <c r="I439" s="39">
        <f>(D439+E439)*(B431/B430)*52</f>
        <v>50753.455999999998</v>
      </c>
    </row>
    <row r="440" spans="1:9" ht="15" customHeight="1" thickBot="1" x14ac:dyDescent="0.25">
      <c r="A440" s="68"/>
      <c r="B440" s="69"/>
      <c r="C440" s="40">
        <v>4</v>
      </c>
      <c r="D440" s="41">
        <f>SUM(D439*0.03)+D439</f>
        <v>25.132721</v>
      </c>
      <c r="E440" s="41">
        <v>0</v>
      </c>
      <c r="F440" s="36">
        <v>0</v>
      </c>
      <c r="G440" s="42">
        <f t="shared" si="36"/>
        <v>0</v>
      </c>
      <c r="H440" s="42">
        <f>D440*(B431/B430)*52</f>
        <v>52276.059679999998</v>
      </c>
      <c r="I440" s="42">
        <f>(D440+E440)*(B431/B430)*52</f>
        <v>52276.059679999998</v>
      </c>
    </row>
    <row r="441" spans="1:9" ht="15" customHeight="1" thickBot="1" x14ac:dyDescent="0.25">
      <c r="A441" s="93" t="s">
        <v>40</v>
      </c>
      <c r="B441" s="94"/>
      <c r="C441" s="43">
        <v>1</v>
      </c>
      <c r="D441" s="44">
        <f t="shared" ref="D441:D448" si="37">SUM(D437*0.03)+D437</f>
        <v>23.69</v>
      </c>
      <c r="E441" s="44">
        <v>0</v>
      </c>
      <c r="F441" s="45">
        <v>0</v>
      </c>
      <c r="G441" s="46">
        <f t="shared" si="36"/>
        <v>0</v>
      </c>
      <c r="H441" s="46">
        <f>D441*(B431/B430)*52</f>
        <v>49275.200000000004</v>
      </c>
      <c r="I441" s="46">
        <f>(D441+E441)*(B431/B430)*52</f>
        <v>49275.200000000004</v>
      </c>
    </row>
    <row r="442" spans="1:9" ht="15" customHeight="1" x14ac:dyDescent="0.2">
      <c r="A442" s="67"/>
      <c r="B442" s="66"/>
      <c r="C442" s="37">
        <v>2</v>
      </c>
      <c r="D442" s="38">
        <f t="shared" si="37"/>
        <v>24.400700000000001</v>
      </c>
      <c r="E442" s="38">
        <v>0</v>
      </c>
      <c r="F442" s="35">
        <v>40</v>
      </c>
      <c r="G442" s="39">
        <f t="shared" si="36"/>
        <v>976.02800000000002</v>
      </c>
      <c r="H442" s="39">
        <f>D442*(B431/B430)*52</f>
        <v>50753.455999999998</v>
      </c>
      <c r="I442" s="39">
        <f>(D442+E442)*(B431/B430)*52</f>
        <v>50753.455999999998</v>
      </c>
    </row>
    <row r="443" spans="1:9" ht="15" customHeight="1" x14ac:dyDescent="0.2">
      <c r="A443" s="67"/>
      <c r="B443" s="66"/>
      <c r="C443" s="37">
        <v>3</v>
      </c>
      <c r="D443" s="38">
        <f t="shared" si="37"/>
        <v>25.132721</v>
      </c>
      <c r="E443" s="38">
        <v>0</v>
      </c>
      <c r="F443" s="35">
        <v>0</v>
      </c>
      <c r="G443" s="39">
        <f t="shared" si="36"/>
        <v>0</v>
      </c>
      <c r="H443" s="39">
        <f>D443*(B431/B430)*52</f>
        <v>52276.059679999998</v>
      </c>
      <c r="I443" s="39">
        <f>(D443+E443)*(B431/B430)*52</f>
        <v>52276.059679999998</v>
      </c>
    </row>
    <row r="444" spans="1:9" ht="15" customHeight="1" thickBot="1" x14ac:dyDescent="0.25">
      <c r="A444" s="68"/>
      <c r="B444" s="69"/>
      <c r="C444" s="40">
        <v>4</v>
      </c>
      <c r="D444" s="41">
        <f t="shared" si="37"/>
        <v>25.886702629999998</v>
      </c>
      <c r="E444" s="41">
        <v>0</v>
      </c>
      <c r="F444" s="36">
        <v>0</v>
      </c>
      <c r="G444" s="42">
        <f t="shared" si="36"/>
        <v>0</v>
      </c>
      <c r="H444" s="42">
        <f>D444*(B431/B430)*52</f>
        <v>53844.341470399995</v>
      </c>
      <c r="I444" s="42">
        <f>(D444+E444)*(B431/B430)*52</f>
        <v>53844.341470399995</v>
      </c>
    </row>
    <row r="445" spans="1:9" ht="15" customHeight="1" thickBot="1" x14ac:dyDescent="0.25">
      <c r="A445" s="65" t="s">
        <v>41</v>
      </c>
      <c r="B445" s="66"/>
      <c r="C445" s="43">
        <v>1</v>
      </c>
      <c r="D445" s="44">
        <f t="shared" si="37"/>
        <v>24.400700000000001</v>
      </c>
      <c r="E445" s="44">
        <v>0</v>
      </c>
      <c r="F445" s="45">
        <v>0</v>
      </c>
      <c r="G445" s="46">
        <f t="shared" si="36"/>
        <v>0</v>
      </c>
      <c r="H445" s="46">
        <f>D445*(B431/B430)*52</f>
        <v>50753.455999999998</v>
      </c>
      <c r="I445" s="46">
        <f>(D445+E445)*(B431/B430)*52</f>
        <v>50753.455999999998</v>
      </c>
    </row>
    <row r="446" spans="1:9" ht="15" customHeight="1" x14ac:dyDescent="0.2">
      <c r="A446" s="67"/>
      <c r="B446" s="66"/>
      <c r="C446" s="37">
        <v>2</v>
      </c>
      <c r="D446" s="38">
        <f t="shared" si="37"/>
        <v>25.132721</v>
      </c>
      <c r="E446" s="38">
        <v>0</v>
      </c>
      <c r="F446" s="35">
        <v>0</v>
      </c>
      <c r="G446" s="39">
        <f t="shared" si="36"/>
        <v>0</v>
      </c>
      <c r="H446" s="39">
        <f>D446*(B431/B430)*52</f>
        <v>52276.059679999998</v>
      </c>
      <c r="I446" s="39">
        <f>(D446+E446)*(B431/B430)*52</f>
        <v>52276.059679999998</v>
      </c>
    </row>
    <row r="447" spans="1:9" ht="15" customHeight="1" x14ac:dyDescent="0.2">
      <c r="A447" s="67"/>
      <c r="B447" s="66"/>
      <c r="C447" s="37">
        <v>3</v>
      </c>
      <c r="D447" s="38">
        <f t="shared" si="37"/>
        <v>25.886702629999998</v>
      </c>
      <c r="E447" s="38">
        <v>0</v>
      </c>
      <c r="F447" s="35">
        <v>40</v>
      </c>
      <c r="G447" s="39">
        <f t="shared" si="36"/>
        <v>1035.4681051999999</v>
      </c>
      <c r="H447" s="39">
        <f>D447*(B431/B430)*52</f>
        <v>53844.341470399995</v>
      </c>
      <c r="I447" s="39">
        <f>(D447+E447)*(B431/B430)*52</f>
        <v>53844.341470399995</v>
      </c>
    </row>
    <row r="448" spans="1:9" ht="15" customHeight="1" thickBot="1" x14ac:dyDescent="0.25">
      <c r="A448" s="68"/>
      <c r="B448" s="69"/>
      <c r="C448" s="40">
        <v>4</v>
      </c>
      <c r="D448" s="41">
        <f t="shared" si="37"/>
        <v>26.663303708899999</v>
      </c>
      <c r="E448" s="41">
        <v>0</v>
      </c>
      <c r="F448" s="36">
        <v>0</v>
      </c>
      <c r="G448" s="42">
        <f t="shared" si="36"/>
        <v>0</v>
      </c>
      <c r="H448" s="42">
        <f>D448*(B431/B430)*52</f>
        <v>55459.671714511991</v>
      </c>
      <c r="I448" s="42">
        <f>(D448+E448)*(B431/B430)*52</f>
        <v>55459.671714511991</v>
      </c>
    </row>
    <row r="449" spans="1:17" s="14" customFormat="1" ht="15" customHeight="1" thickBot="1" x14ac:dyDescent="0.25">
      <c r="A449" s="2"/>
      <c r="C449" s="50"/>
      <c r="D449" s="33"/>
      <c r="E449" s="33"/>
      <c r="F449" s="32"/>
      <c r="G449" s="33"/>
      <c r="H449" s="17"/>
      <c r="I449" s="16"/>
      <c r="J449" s="16"/>
      <c r="K449" s="16"/>
      <c r="L449" s="16"/>
      <c r="M449" s="16"/>
      <c r="N449" s="16"/>
      <c r="O449" s="16"/>
      <c r="P449" s="17"/>
      <c r="Q449" s="16"/>
    </row>
    <row r="450" spans="1:17" ht="15" customHeight="1" x14ac:dyDescent="0.2">
      <c r="A450" s="19" t="s">
        <v>22</v>
      </c>
      <c r="B450" s="20">
        <v>21</v>
      </c>
      <c r="C450" s="21"/>
      <c r="D450" s="21"/>
      <c r="E450" s="21"/>
      <c r="F450" s="21"/>
      <c r="G450" s="22"/>
      <c r="H450" s="13"/>
    </row>
    <row r="451" spans="1:17" ht="15" customHeight="1" x14ac:dyDescent="0.2">
      <c r="A451" s="23" t="s">
        <v>23</v>
      </c>
      <c r="B451" s="24" t="s">
        <v>101</v>
      </c>
      <c r="C451" s="24"/>
      <c r="D451" s="24"/>
      <c r="E451" s="24"/>
      <c r="F451" s="24"/>
      <c r="G451" s="25"/>
      <c r="H451" s="13"/>
    </row>
    <row r="452" spans="1:17" ht="15" customHeight="1" x14ac:dyDescent="0.2">
      <c r="A452" s="23" t="s">
        <v>25</v>
      </c>
      <c r="B452" s="26">
        <v>3</v>
      </c>
      <c r="C452" s="24"/>
      <c r="D452" s="24"/>
      <c r="E452" s="24"/>
      <c r="F452" s="24"/>
      <c r="G452" s="25"/>
      <c r="H452" s="13"/>
    </row>
    <row r="453" spans="1:17" ht="15" customHeight="1" x14ac:dyDescent="0.2">
      <c r="A453" s="23" t="s">
        <v>26</v>
      </c>
      <c r="B453" s="26">
        <f>SUM(B452*40)</f>
        <v>120</v>
      </c>
      <c r="C453" s="24"/>
      <c r="D453" s="24"/>
      <c r="E453" s="24"/>
      <c r="F453" s="24"/>
      <c r="G453" s="25"/>
      <c r="H453" s="13"/>
    </row>
    <row r="454" spans="1:17" ht="66.75" customHeight="1" x14ac:dyDescent="0.25">
      <c r="A454" s="27" t="s">
        <v>27</v>
      </c>
      <c r="B454" s="82" t="s">
        <v>102</v>
      </c>
      <c r="C454" s="83"/>
      <c r="D454" s="83"/>
      <c r="E454" s="83"/>
      <c r="F454" s="83"/>
      <c r="G454" s="84"/>
      <c r="H454" s="13"/>
    </row>
    <row r="455" spans="1:17" ht="15" customHeight="1" x14ac:dyDescent="0.2">
      <c r="A455" s="23" t="s">
        <v>29</v>
      </c>
      <c r="B455" s="24" t="s">
        <v>103</v>
      </c>
      <c r="C455" s="24"/>
      <c r="D455" s="24"/>
      <c r="E455" s="24"/>
      <c r="F455" s="24"/>
      <c r="G455" s="25"/>
      <c r="H455" s="13"/>
    </row>
    <row r="456" spans="1:17" ht="15" customHeight="1" x14ac:dyDescent="0.2">
      <c r="A456" s="28"/>
      <c r="B456" s="29"/>
      <c r="C456" s="29"/>
      <c r="D456" s="29"/>
      <c r="E456" s="29"/>
      <c r="F456" s="29"/>
      <c r="G456" s="30"/>
      <c r="H456" s="13"/>
    </row>
    <row r="457" spans="1:17" ht="15" customHeight="1" x14ac:dyDescent="0.2">
      <c r="A457" s="61" t="s">
        <v>31</v>
      </c>
      <c r="B457" s="62"/>
      <c r="C457" s="5" t="s">
        <v>45</v>
      </c>
      <c r="D457" s="5" t="s">
        <v>46</v>
      </c>
      <c r="E457" s="57" t="s">
        <v>47</v>
      </c>
      <c r="F457" s="5" t="s">
        <v>48</v>
      </c>
      <c r="G457" s="11" t="s">
        <v>49</v>
      </c>
      <c r="H457" s="11" t="s">
        <v>36</v>
      </c>
      <c r="I457" s="11" t="s">
        <v>37</v>
      </c>
    </row>
    <row r="458" spans="1:17" ht="15" customHeight="1" x14ac:dyDescent="0.2">
      <c r="A458" s="63"/>
      <c r="B458" s="64"/>
      <c r="C458" s="6" t="s">
        <v>50</v>
      </c>
      <c r="D458" s="6" t="s">
        <v>51</v>
      </c>
      <c r="E458" s="60"/>
      <c r="F458" s="6" t="s">
        <v>52</v>
      </c>
      <c r="G458" s="12" t="s">
        <v>53</v>
      </c>
      <c r="H458" s="12" t="s">
        <v>54</v>
      </c>
      <c r="I458" s="12" t="s">
        <v>54</v>
      </c>
    </row>
    <row r="459" spans="1:17" ht="15" customHeight="1" thickBot="1" x14ac:dyDescent="0.25">
      <c r="A459" s="77" t="s">
        <v>38</v>
      </c>
      <c r="B459" s="62"/>
      <c r="C459" s="37">
        <v>1</v>
      </c>
      <c r="D459" s="38">
        <v>21</v>
      </c>
      <c r="E459" s="38">
        <v>0</v>
      </c>
      <c r="F459" s="35">
        <v>120</v>
      </c>
      <c r="G459" s="39">
        <f t="shared" ref="G459:G470" si="38">SUM(D459+E459)*(F459)</f>
        <v>2520</v>
      </c>
      <c r="H459" s="39">
        <f>D459*(B453/B452)*52</f>
        <v>43680</v>
      </c>
      <c r="I459" s="39">
        <f>(D459+E459)*(B453/B452)*52</f>
        <v>43680</v>
      </c>
    </row>
    <row r="460" spans="1:17" ht="15" customHeight="1" x14ac:dyDescent="0.2">
      <c r="A460" s="67"/>
      <c r="B460" s="66"/>
      <c r="C460" s="37">
        <v>2</v>
      </c>
      <c r="D460" s="38">
        <f>SUM(D459*0.03)+D459</f>
        <v>21.63</v>
      </c>
      <c r="E460" s="38">
        <v>0</v>
      </c>
      <c r="F460" s="35">
        <v>0</v>
      </c>
      <c r="G460" s="39">
        <f t="shared" si="38"/>
        <v>0</v>
      </c>
      <c r="H460" s="39">
        <f>D460*(B453/B452)*52</f>
        <v>44990.399999999994</v>
      </c>
      <c r="I460" s="39">
        <f>(D460+E460)*(B453/B452)*52</f>
        <v>44990.399999999994</v>
      </c>
    </row>
    <row r="461" spans="1:17" ht="15" customHeight="1" x14ac:dyDescent="0.2">
      <c r="A461" s="67"/>
      <c r="B461" s="66"/>
      <c r="C461" s="37">
        <v>3</v>
      </c>
      <c r="D461" s="38">
        <f>SUM(D460*0.03)+D460</f>
        <v>22.2789</v>
      </c>
      <c r="E461" s="38">
        <v>0</v>
      </c>
      <c r="F461" s="35">
        <v>0</v>
      </c>
      <c r="G461" s="39">
        <f t="shared" si="38"/>
        <v>0</v>
      </c>
      <c r="H461" s="39">
        <f>D461*(B453/B452)*52</f>
        <v>46340.111999999994</v>
      </c>
      <c r="I461" s="39">
        <f>(D461+E461)*(B453/B452)*52</f>
        <v>46340.111999999994</v>
      </c>
    </row>
    <row r="462" spans="1:17" ht="15" customHeight="1" thickBot="1" x14ac:dyDescent="0.25">
      <c r="A462" s="68"/>
      <c r="B462" s="69"/>
      <c r="C462" s="40">
        <v>4</v>
      </c>
      <c r="D462" s="41">
        <f>SUM(D461*0.03)+D461</f>
        <v>22.947267</v>
      </c>
      <c r="E462" s="41">
        <v>0</v>
      </c>
      <c r="F462" s="36">
        <v>0</v>
      </c>
      <c r="G462" s="42">
        <f t="shared" si="38"/>
        <v>0</v>
      </c>
      <c r="H462" s="42">
        <f>D462*(B453/B452)*52</f>
        <v>47730.315360000001</v>
      </c>
      <c r="I462" s="42">
        <f>(D462+E462)*(B453/B452)*52</f>
        <v>47730.315360000001</v>
      </c>
    </row>
    <row r="463" spans="1:17" ht="15" customHeight="1" thickBot="1" x14ac:dyDescent="0.25">
      <c r="A463" s="93" t="s">
        <v>40</v>
      </c>
      <c r="B463" s="94"/>
      <c r="C463" s="43">
        <v>1</v>
      </c>
      <c r="D463" s="44">
        <f t="shared" ref="D463:D470" si="39">SUM(D459*0.03)+D459</f>
        <v>21.63</v>
      </c>
      <c r="E463" s="44">
        <v>0</v>
      </c>
      <c r="F463" s="45">
        <v>0</v>
      </c>
      <c r="G463" s="46">
        <f t="shared" si="38"/>
        <v>0</v>
      </c>
      <c r="H463" s="46">
        <f>D463*(B453/B452)*52</f>
        <v>44990.399999999994</v>
      </c>
      <c r="I463" s="46">
        <f>(D463+E463)*(B453/B452)*52</f>
        <v>44990.399999999994</v>
      </c>
    </row>
    <row r="464" spans="1:17" ht="15" customHeight="1" x14ac:dyDescent="0.2">
      <c r="A464" s="67"/>
      <c r="B464" s="66"/>
      <c r="C464" s="37">
        <v>2</v>
      </c>
      <c r="D464" s="38">
        <f t="shared" si="39"/>
        <v>22.2789</v>
      </c>
      <c r="E464" s="38">
        <v>0</v>
      </c>
      <c r="F464" s="35">
        <v>120</v>
      </c>
      <c r="G464" s="39">
        <f t="shared" si="38"/>
        <v>2673.4679999999998</v>
      </c>
      <c r="H464" s="39">
        <f>D464*(B453/B452)*52</f>
        <v>46340.111999999994</v>
      </c>
      <c r="I464" s="39">
        <f>(D464+E464)*(B453/B452)*52</f>
        <v>46340.111999999994</v>
      </c>
    </row>
    <row r="465" spans="1:17" ht="15" customHeight="1" x14ac:dyDescent="0.2">
      <c r="A465" s="67"/>
      <c r="B465" s="66"/>
      <c r="C465" s="37">
        <v>3</v>
      </c>
      <c r="D465" s="38">
        <f t="shared" si="39"/>
        <v>22.947267</v>
      </c>
      <c r="E465" s="38">
        <v>0</v>
      </c>
      <c r="F465" s="35">
        <v>0</v>
      </c>
      <c r="G465" s="39">
        <f t="shared" si="38"/>
        <v>0</v>
      </c>
      <c r="H465" s="39">
        <f>D465*(B453/B452)*52</f>
        <v>47730.315360000001</v>
      </c>
      <c r="I465" s="39">
        <f>(D465+E465)*(B453/B452)*52</f>
        <v>47730.315360000001</v>
      </c>
    </row>
    <row r="466" spans="1:17" ht="15" customHeight="1" thickBot="1" x14ac:dyDescent="0.25">
      <c r="A466" s="68"/>
      <c r="B466" s="69"/>
      <c r="C466" s="40">
        <v>4</v>
      </c>
      <c r="D466" s="41">
        <f t="shared" si="39"/>
        <v>23.63568501</v>
      </c>
      <c r="E466" s="41">
        <v>0</v>
      </c>
      <c r="F466" s="36">
        <v>0</v>
      </c>
      <c r="G466" s="42">
        <f t="shared" si="38"/>
        <v>0</v>
      </c>
      <c r="H466" s="42">
        <f>D466*(B453/B452)*52</f>
        <v>49162.224820800002</v>
      </c>
      <c r="I466" s="42">
        <f>(D466+E466)*(B453/B452)*52</f>
        <v>49162.224820800002</v>
      </c>
    </row>
    <row r="467" spans="1:17" ht="15" customHeight="1" thickBot="1" x14ac:dyDescent="0.25">
      <c r="A467" s="65" t="s">
        <v>41</v>
      </c>
      <c r="B467" s="66"/>
      <c r="C467" s="43">
        <v>1</v>
      </c>
      <c r="D467" s="44">
        <f t="shared" si="39"/>
        <v>22.2789</v>
      </c>
      <c r="E467" s="44">
        <v>0</v>
      </c>
      <c r="F467" s="45">
        <v>0</v>
      </c>
      <c r="G467" s="46">
        <f t="shared" si="38"/>
        <v>0</v>
      </c>
      <c r="H467" s="46">
        <f>D467*(B453/B452)*52</f>
        <v>46340.111999999994</v>
      </c>
      <c r="I467" s="46">
        <f>(D467+E467)*(B453/B452)*52</f>
        <v>46340.111999999994</v>
      </c>
    </row>
    <row r="468" spans="1:17" ht="15" customHeight="1" x14ac:dyDescent="0.2">
      <c r="A468" s="67"/>
      <c r="B468" s="66"/>
      <c r="C468" s="37">
        <v>2</v>
      </c>
      <c r="D468" s="38">
        <f t="shared" si="39"/>
        <v>22.947267</v>
      </c>
      <c r="E468" s="38">
        <v>0</v>
      </c>
      <c r="F468" s="35">
        <v>0</v>
      </c>
      <c r="G468" s="39">
        <f t="shared" si="38"/>
        <v>0</v>
      </c>
      <c r="H468" s="39">
        <f>D468*(B453/B452)*52</f>
        <v>47730.315360000001</v>
      </c>
      <c r="I468" s="39">
        <f>(D468+E468)*(B453/B452)*52</f>
        <v>47730.315360000001</v>
      </c>
    </row>
    <row r="469" spans="1:17" ht="15" customHeight="1" x14ac:dyDescent="0.2">
      <c r="A469" s="67"/>
      <c r="B469" s="66"/>
      <c r="C469" s="37">
        <v>3</v>
      </c>
      <c r="D469" s="38">
        <f t="shared" si="39"/>
        <v>23.63568501</v>
      </c>
      <c r="E469" s="38">
        <v>0</v>
      </c>
      <c r="F469" s="35">
        <v>120</v>
      </c>
      <c r="G469" s="39">
        <f t="shared" si="38"/>
        <v>2836.2822012000001</v>
      </c>
      <c r="H469" s="39">
        <f>D469*(B453/B452)*52</f>
        <v>49162.224820800002</v>
      </c>
      <c r="I469" s="39">
        <f>(D469+E469)*(B453/B452)*52</f>
        <v>49162.224820800002</v>
      </c>
    </row>
    <row r="470" spans="1:17" ht="15" customHeight="1" thickBot="1" x14ac:dyDescent="0.25">
      <c r="A470" s="68"/>
      <c r="B470" s="69"/>
      <c r="C470" s="40">
        <v>4</v>
      </c>
      <c r="D470" s="41">
        <f t="shared" si="39"/>
        <v>24.344755560300001</v>
      </c>
      <c r="E470" s="41">
        <v>0</v>
      </c>
      <c r="F470" s="36">
        <v>0</v>
      </c>
      <c r="G470" s="42">
        <f t="shared" si="38"/>
        <v>0</v>
      </c>
      <c r="H470" s="42">
        <f>D470*(B453/B452)*52</f>
        <v>50637.091565424002</v>
      </c>
      <c r="I470" s="42">
        <f>(D470+E470)*(B453/B452)*52</f>
        <v>50637.091565424002</v>
      </c>
    </row>
    <row r="471" spans="1:17" ht="15" customHeight="1" thickBot="1" x14ac:dyDescent="0.25">
      <c r="A471" s="2"/>
      <c r="B471" s="2"/>
      <c r="C471" s="50"/>
      <c r="D471" s="33"/>
      <c r="E471" s="33"/>
      <c r="F471" s="32"/>
      <c r="G471" s="33"/>
      <c r="H471" s="17"/>
      <c r="I471" s="16"/>
      <c r="J471" s="16"/>
      <c r="K471" s="16"/>
      <c r="L471" s="16"/>
      <c r="M471" s="16"/>
      <c r="N471" s="16"/>
      <c r="O471" s="16"/>
      <c r="P471" s="17"/>
      <c r="Q471" s="16"/>
    </row>
    <row r="472" spans="1:17" ht="15" customHeight="1" x14ac:dyDescent="0.2">
      <c r="A472" s="19" t="s">
        <v>22</v>
      </c>
      <c r="B472" s="20">
        <v>22</v>
      </c>
      <c r="C472" s="21"/>
      <c r="D472" s="21"/>
      <c r="E472" s="21"/>
      <c r="F472" s="21"/>
      <c r="G472" s="22"/>
      <c r="H472" s="13"/>
    </row>
    <row r="473" spans="1:17" ht="15" customHeight="1" x14ac:dyDescent="0.2">
      <c r="A473" s="23" t="s">
        <v>23</v>
      </c>
      <c r="B473" s="24" t="s">
        <v>104</v>
      </c>
      <c r="C473" s="24"/>
      <c r="D473" s="24"/>
      <c r="E473" s="24"/>
      <c r="F473" s="24"/>
      <c r="G473" s="25"/>
      <c r="H473" s="13"/>
    </row>
    <row r="474" spans="1:17" ht="15" customHeight="1" x14ac:dyDescent="0.2">
      <c r="A474" s="23" t="s">
        <v>25</v>
      </c>
      <c r="B474" s="26">
        <v>1</v>
      </c>
      <c r="C474" s="24"/>
      <c r="D474" s="24"/>
      <c r="E474" s="24"/>
      <c r="F474" s="24"/>
      <c r="G474" s="25"/>
      <c r="H474" s="13"/>
    </row>
    <row r="475" spans="1:17" ht="15" customHeight="1" x14ac:dyDescent="0.2">
      <c r="A475" s="23" t="s">
        <v>26</v>
      </c>
      <c r="B475" s="26">
        <v>40</v>
      </c>
      <c r="C475" s="24"/>
      <c r="D475" s="24"/>
      <c r="E475" s="24"/>
      <c r="F475" s="24"/>
      <c r="G475" s="25"/>
      <c r="H475" s="13"/>
    </row>
    <row r="476" spans="1:17" ht="78.75" customHeight="1" x14ac:dyDescent="0.25">
      <c r="A476" s="27" t="s">
        <v>27</v>
      </c>
      <c r="B476" s="82" t="s">
        <v>105</v>
      </c>
      <c r="C476" s="83"/>
      <c r="D476" s="83"/>
      <c r="E476" s="83"/>
      <c r="F476" s="83"/>
      <c r="G476" s="84"/>
      <c r="H476" s="13"/>
    </row>
    <row r="477" spans="1:17" ht="15" customHeight="1" x14ac:dyDescent="0.2">
      <c r="A477" s="23" t="s">
        <v>29</v>
      </c>
      <c r="B477" s="24" t="s">
        <v>100</v>
      </c>
      <c r="C477" s="24"/>
      <c r="D477" s="24"/>
      <c r="E477" s="24"/>
      <c r="F477" s="24"/>
      <c r="G477" s="25"/>
      <c r="H477" s="13"/>
    </row>
    <row r="478" spans="1:17" ht="15" customHeight="1" x14ac:dyDescent="0.2">
      <c r="A478" s="28"/>
      <c r="B478" s="29"/>
      <c r="C478" s="29"/>
      <c r="D478" s="29"/>
      <c r="E478" s="29"/>
      <c r="F478" s="29"/>
      <c r="G478" s="30"/>
      <c r="H478" s="13"/>
    </row>
    <row r="479" spans="1:17" ht="15" customHeight="1" x14ac:dyDescent="0.2">
      <c r="A479" s="61" t="s">
        <v>31</v>
      </c>
      <c r="B479" s="62"/>
      <c r="C479" s="5" t="s">
        <v>45</v>
      </c>
      <c r="D479" s="5" t="s">
        <v>46</v>
      </c>
      <c r="E479" s="57" t="s">
        <v>47</v>
      </c>
      <c r="F479" s="5" t="s">
        <v>48</v>
      </c>
      <c r="G479" s="11" t="s">
        <v>49</v>
      </c>
      <c r="H479" s="11" t="s">
        <v>36</v>
      </c>
      <c r="I479" s="11" t="s">
        <v>37</v>
      </c>
    </row>
    <row r="480" spans="1:17" ht="15" customHeight="1" x14ac:dyDescent="0.2">
      <c r="A480" s="63"/>
      <c r="B480" s="64"/>
      <c r="C480" s="6" t="s">
        <v>50</v>
      </c>
      <c r="D480" s="6" t="s">
        <v>51</v>
      </c>
      <c r="E480" s="60"/>
      <c r="F480" s="6" t="s">
        <v>52</v>
      </c>
      <c r="G480" s="12" t="s">
        <v>53</v>
      </c>
      <c r="H480" s="12" t="s">
        <v>54</v>
      </c>
      <c r="I480" s="12" t="s">
        <v>54</v>
      </c>
    </row>
    <row r="481" spans="1:9" ht="15" customHeight="1" thickBot="1" x14ac:dyDescent="0.25">
      <c r="A481" s="77" t="s">
        <v>38</v>
      </c>
      <c r="B481" s="62"/>
      <c r="C481" s="37">
        <v>1</v>
      </c>
      <c r="D481" s="38">
        <v>23</v>
      </c>
      <c r="E481" s="38">
        <v>0</v>
      </c>
      <c r="F481" s="35">
        <v>40</v>
      </c>
      <c r="G481" s="39">
        <f t="shared" ref="G481:G492" si="40">SUM(D481+E481)*(F481)</f>
        <v>920</v>
      </c>
      <c r="H481" s="39">
        <f>D481*(B475/B474)*52</f>
        <v>47840</v>
      </c>
      <c r="I481" s="39">
        <f>(D481+E481)*(B475/B474)*52</f>
        <v>47840</v>
      </c>
    </row>
    <row r="482" spans="1:9" ht="15" customHeight="1" x14ac:dyDescent="0.2">
      <c r="A482" s="67"/>
      <c r="B482" s="66"/>
      <c r="C482" s="37">
        <v>2</v>
      </c>
      <c r="D482" s="38">
        <f>SUM(D481*0.03)+D481</f>
        <v>23.69</v>
      </c>
      <c r="E482" s="38">
        <v>0</v>
      </c>
      <c r="F482" s="35">
        <v>0</v>
      </c>
      <c r="G482" s="39">
        <f t="shared" si="40"/>
        <v>0</v>
      </c>
      <c r="H482" s="39">
        <f>D482*(B475/B474)*52</f>
        <v>49275.200000000004</v>
      </c>
      <c r="I482" s="39">
        <f>(D482+E482)*(B475/B474)*52</f>
        <v>49275.200000000004</v>
      </c>
    </row>
    <row r="483" spans="1:9" ht="15" customHeight="1" x14ac:dyDescent="0.2">
      <c r="A483" s="67"/>
      <c r="B483" s="66"/>
      <c r="C483" s="37">
        <v>3</v>
      </c>
      <c r="D483" s="38">
        <f>SUM(D482*0.03)+D482</f>
        <v>24.400700000000001</v>
      </c>
      <c r="E483" s="38">
        <v>0</v>
      </c>
      <c r="F483" s="35">
        <v>0</v>
      </c>
      <c r="G483" s="39">
        <f t="shared" si="40"/>
        <v>0</v>
      </c>
      <c r="H483" s="39">
        <f>D483*(B475/B474)*52</f>
        <v>50753.455999999998</v>
      </c>
      <c r="I483" s="39">
        <f>(D483+E483)*(B475/B474)*52</f>
        <v>50753.455999999998</v>
      </c>
    </row>
    <row r="484" spans="1:9" ht="15" customHeight="1" thickBot="1" x14ac:dyDescent="0.25">
      <c r="A484" s="68"/>
      <c r="B484" s="69"/>
      <c r="C484" s="40">
        <v>4</v>
      </c>
      <c r="D484" s="41">
        <f>SUM(D483*0.03)+D483</f>
        <v>25.132721</v>
      </c>
      <c r="E484" s="41">
        <v>0</v>
      </c>
      <c r="F484" s="36">
        <v>0</v>
      </c>
      <c r="G484" s="42">
        <f t="shared" si="40"/>
        <v>0</v>
      </c>
      <c r="H484" s="42">
        <f>D484*(B475/B474)*52</f>
        <v>52276.059679999998</v>
      </c>
      <c r="I484" s="42">
        <f>(D484+E484)*(B475/B474)*52</f>
        <v>52276.059679999998</v>
      </c>
    </row>
    <row r="485" spans="1:9" ht="15" customHeight="1" thickBot="1" x14ac:dyDescent="0.25">
      <c r="A485" s="93" t="s">
        <v>40</v>
      </c>
      <c r="B485" s="94"/>
      <c r="C485" s="43">
        <v>1</v>
      </c>
      <c r="D485" s="44">
        <f t="shared" ref="D485:D492" si="41">SUM(D481*0.03)+D481</f>
        <v>23.69</v>
      </c>
      <c r="E485" s="44">
        <v>0</v>
      </c>
      <c r="F485" s="45">
        <v>0</v>
      </c>
      <c r="G485" s="46">
        <f t="shared" si="40"/>
        <v>0</v>
      </c>
      <c r="H485" s="46">
        <f>D485*(B475/B474)*52</f>
        <v>49275.200000000004</v>
      </c>
      <c r="I485" s="46">
        <f>(D485+E485)*(B475/B474)*52</f>
        <v>49275.200000000004</v>
      </c>
    </row>
    <row r="486" spans="1:9" ht="15" customHeight="1" x14ac:dyDescent="0.2">
      <c r="A486" s="67"/>
      <c r="B486" s="66"/>
      <c r="C486" s="37">
        <v>2</v>
      </c>
      <c r="D486" s="38">
        <f t="shared" si="41"/>
        <v>24.400700000000001</v>
      </c>
      <c r="E486" s="38">
        <v>0</v>
      </c>
      <c r="F486" s="35">
        <v>40</v>
      </c>
      <c r="G486" s="39">
        <f t="shared" si="40"/>
        <v>976.02800000000002</v>
      </c>
      <c r="H486" s="39">
        <f>D486*(B475/B474)*52</f>
        <v>50753.455999999998</v>
      </c>
      <c r="I486" s="39">
        <f>(D486+E486)*(B475/B474)*52</f>
        <v>50753.455999999998</v>
      </c>
    </row>
    <row r="487" spans="1:9" ht="15" customHeight="1" x14ac:dyDescent="0.2">
      <c r="A487" s="67"/>
      <c r="B487" s="66"/>
      <c r="C487" s="37">
        <v>3</v>
      </c>
      <c r="D487" s="38">
        <f t="shared" si="41"/>
        <v>25.132721</v>
      </c>
      <c r="E487" s="38">
        <v>0</v>
      </c>
      <c r="F487" s="35">
        <v>0</v>
      </c>
      <c r="G487" s="39">
        <f t="shared" si="40"/>
        <v>0</v>
      </c>
      <c r="H487" s="39">
        <f>D487*(B475/B474)*52</f>
        <v>52276.059679999998</v>
      </c>
      <c r="I487" s="39">
        <f>(D487+E487)*(B475/B474)*52</f>
        <v>52276.059679999998</v>
      </c>
    </row>
    <row r="488" spans="1:9" ht="15" customHeight="1" thickBot="1" x14ac:dyDescent="0.25">
      <c r="A488" s="68"/>
      <c r="B488" s="69"/>
      <c r="C488" s="40">
        <v>4</v>
      </c>
      <c r="D488" s="41">
        <f t="shared" si="41"/>
        <v>25.886702629999998</v>
      </c>
      <c r="E488" s="41">
        <v>0</v>
      </c>
      <c r="F488" s="36">
        <v>0</v>
      </c>
      <c r="G488" s="42">
        <f t="shared" si="40"/>
        <v>0</v>
      </c>
      <c r="H488" s="42">
        <f>D488*(B475/B474)*52</f>
        <v>53844.341470399995</v>
      </c>
      <c r="I488" s="42">
        <f>(D488+E488)*(B475/B474)*52</f>
        <v>53844.341470399995</v>
      </c>
    </row>
    <row r="489" spans="1:9" ht="15" customHeight="1" thickBot="1" x14ac:dyDescent="0.25">
      <c r="A489" s="65" t="s">
        <v>41</v>
      </c>
      <c r="B489" s="66"/>
      <c r="C489" s="43">
        <v>1</v>
      </c>
      <c r="D489" s="44">
        <f t="shared" si="41"/>
        <v>24.400700000000001</v>
      </c>
      <c r="E489" s="44">
        <v>0</v>
      </c>
      <c r="F489" s="45">
        <v>0</v>
      </c>
      <c r="G489" s="46">
        <f t="shared" si="40"/>
        <v>0</v>
      </c>
      <c r="H489" s="46">
        <f>D489*(B475/B474)*52</f>
        <v>50753.455999999998</v>
      </c>
      <c r="I489" s="46">
        <f>(D489+E489)*(B475/B474)*52</f>
        <v>50753.455999999998</v>
      </c>
    </row>
    <row r="490" spans="1:9" ht="15" customHeight="1" x14ac:dyDescent="0.2">
      <c r="A490" s="67"/>
      <c r="B490" s="66"/>
      <c r="C490" s="37">
        <v>2</v>
      </c>
      <c r="D490" s="38">
        <f t="shared" si="41"/>
        <v>25.132721</v>
      </c>
      <c r="E490" s="38">
        <v>0</v>
      </c>
      <c r="F490" s="35">
        <v>0</v>
      </c>
      <c r="G490" s="39">
        <f t="shared" si="40"/>
        <v>0</v>
      </c>
      <c r="H490" s="39">
        <f>D490*(B475/B474)*52</f>
        <v>52276.059679999998</v>
      </c>
      <c r="I490" s="39">
        <f>(D490+E490)*(B475/B474)*52</f>
        <v>52276.059679999998</v>
      </c>
    </row>
    <row r="491" spans="1:9" ht="15" customHeight="1" x14ac:dyDescent="0.2">
      <c r="A491" s="67"/>
      <c r="B491" s="66"/>
      <c r="C491" s="37">
        <v>3</v>
      </c>
      <c r="D491" s="38">
        <f t="shared" si="41"/>
        <v>25.886702629999998</v>
      </c>
      <c r="E491" s="38">
        <v>0</v>
      </c>
      <c r="F491" s="35">
        <v>40</v>
      </c>
      <c r="G491" s="39">
        <f t="shared" si="40"/>
        <v>1035.4681051999999</v>
      </c>
      <c r="H491" s="39">
        <f>D491*(B475/B474)*52</f>
        <v>53844.341470399995</v>
      </c>
      <c r="I491" s="39">
        <f>(D491+E491)*(B475/B474)*52</f>
        <v>53844.341470399995</v>
      </c>
    </row>
    <row r="492" spans="1:9" ht="15" customHeight="1" thickBot="1" x14ac:dyDescent="0.25">
      <c r="A492" s="68"/>
      <c r="B492" s="69"/>
      <c r="C492" s="40">
        <v>4</v>
      </c>
      <c r="D492" s="41">
        <f t="shared" si="41"/>
        <v>26.663303708899999</v>
      </c>
      <c r="E492" s="41">
        <v>0</v>
      </c>
      <c r="F492" s="36">
        <v>0</v>
      </c>
      <c r="G492" s="42">
        <f t="shared" si="40"/>
        <v>0</v>
      </c>
      <c r="H492" s="42">
        <f>D492*(B475/B474)*52</f>
        <v>55459.671714511991</v>
      </c>
      <c r="I492" s="42">
        <f>(D492+E492)*(B475/B474)*52</f>
        <v>55459.671714511991</v>
      </c>
    </row>
    <row r="493" spans="1:9" ht="15" customHeight="1" thickBot="1" x14ac:dyDescent="0.25">
      <c r="A493" s="1"/>
      <c r="C493" s="47"/>
      <c r="D493" s="48"/>
      <c r="E493" s="48"/>
      <c r="F493" s="49"/>
      <c r="G493" s="48"/>
      <c r="H493" s="13"/>
    </row>
    <row r="494" spans="1:9" ht="15" customHeight="1" x14ac:dyDescent="0.2">
      <c r="A494" s="19" t="s">
        <v>22</v>
      </c>
      <c r="B494" s="20">
        <v>23</v>
      </c>
      <c r="C494" s="21"/>
      <c r="D494" s="21"/>
      <c r="E494" s="21"/>
      <c r="F494" s="21"/>
      <c r="G494" s="22"/>
      <c r="H494" s="13"/>
    </row>
    <row r="495" spans="1:9" ht="15" customHeight="1" x14ac:dyDescent="0.2">
      <c r="A495" s="23" t="s">
        <v>23</v>
      </c>
      <c r="B495" s="24" t="s">
        <v>106</v>
      </c>
      <c r="C495" s="24"/>
      <c r="D495" s="24"/>
      <c r="E495" s="24"/>
      <c r="F495" s="24"/>
      <c r="G495" s="25"/>
      <c r="H495" s="13"/>
    </row>
    <row r="496" spans="1:9" ht="15" customHeight="1" x14ac:dyDescent="0.2">
      <c r="A496" s="23" t="s">
        <v>25</v>
      </c>
      <c r="B496" s="26">
        <v>3</v>
      </c>
      <c r="C496" s="24"/>
      <c r="D496" s="24"/>
      <c r="E496" s="24"/>
      <c r="F496" s="24"/>
      <c r="G496" s="25"/>
      <c r="H496" s="13"/>
    </row>
    <row r="497" spans="1:9" ht="15" customHeight="1" x14ac:dyDescent="0.2">
      <c r="A497" s="23" t="s">
        <v>26</v>
      </c>
      <c r="B497" s="26">
        <f>SUM(B496*40)</f>
        <v>120</v>
      </c>
      <c r="C497" s="24"/>
      <c r="D497" s="24"/>
      <c r="E497" s="24"/>
      <c r="F497" s="24"/>
      <c r="G497" s="25"/>
      <c r="H497" s="13"/>
    </row>
    <row r="498" spans="1:9" ht="68.25" customHeight="1" x14ac:dyDescent="0.25">
      <c r="A498" s="27" t="s">
        <v>27</v>
      </c>
      <c r="B498" s="82" t="s">
        <v>107</v>
      </c>
      <c r="C498" s="83"/>
      <c r="D498" s="83"/>
      <c r="E498" s="83"/>
      <c r="F498" s="83"/>
      <c r="G498" s="84"/>
      <c r="H498" s="13"/>
    </row>
    <row r="499" spans="1:9" ht="15" customHeight="1" x14ac:dyDescent="0.2">
      <c r="A499" s="23" t="s">
        <v>29</v>
      </c>
      <c r="B499" s="24" t="s">
        <v>103</v>
      </c>
      <c r="C499" s="24"/>
      <c r="D499" s="24"/>
      <c r="E499" s="24"/>
      <c r="F499" s="24"/>
      <c r="G499" s="25"/>
      <c r="H499" s="13"/>
    </row>
    <row r="500" spans="1:9" ht="15" customHeight="1" x14ac:dyDescent="0.2">
      <c r="A500" s="28"/>
      <c r="B500" s="29"/>
      <c r="C500" s="29"/>
      <c r="D500" s="29"/>
      <c r="E500" s="29"/>
      <c r="F500" s="29"/>
      <c r="G500" s="30"/>
      <c r="H500" s="13"/>
    </row>
    <row r="501" spans="1:9" ht="15" customHeight="1" x14ac:dyDescent="0.2">
      <c r="A501" s="61" t="s">
        <v>31</v>
      </c>
      <c r="B501" s="62"/>
      <c r="C501" s="5" t="s">
        <v>45</v>
      </c>
      <c r="D501" s="5" t="s">
        <v>46</v>
      </c>
      <c r="E501" s="57" t="s">
        <v>47</v>
      </c>
      <c r="F501" s="5" t="s">
        <v>48</v>
      </c>
      <c r="G501" s="11" t="s">
        <v>49</v>
      </c>
      <c r="H501" s="11" t="s">
        <v>36</v>
      </c>
      <c r="I501" s="11" t="s">
        <v>37</v>
      </c>
    </row>
    <row r="502" spans="1:9" ht="15" customHeight="1" x14ac:dyDescent="0.2">
      <c r="A502" s="63"/>
      <c r="B502" s="64"/>
      <c r="C502" s="6" t="s">
        <v>50</v>
      </c>
      <c r="D502" s="6" t="s">
        <v>51</v>
      </c>
      <c r="E502" s="60"/>
      <c r="F502" s="6" t="s">
        <v>52</v>
      </c>
      <c r="G502" s="12" t="s">
        <v>53</v>
      </c>
      <c r="H502" s="12" t="s">
        <v>54</v>
      </c>
      <c r="I502" s="12" t="s">
        <v>54</v>
      </c>
    </row>
    <row r="503" spans="1:9" ht="15" customHeight="1" thickBot="1" x14ac:dyDescent="0.25">
      <c r="A503" s="77" t="s">
        <v>38</v>
      </c>
      <c r="B503" s="62"/>
      <c r="C503" s="37">
        <v>1</v>
      </c>
      <c r="D503" s="38">
        <v>21</v>
      </c>
      <c r="E503" s="38">
        <v>0</v>
      </c>
      <c r="F503" s="35">
        <v>120</v>
      </c>
      <c r="G503" s="39">
        <f t="shared" ref="G503:G514" si="42">SUM(D503+E503)*(F503)</f>
        <v>2520</v>
      </c>
      <c r="H503" s="39">
        <f>D503*(B497/B496)*52</f>
        <v>43680</v>
      </c>
      <c r="I503" s="39">
        <f>(D503+E503)*(B497/B496)*52</f>
        <v>43680</v>
      </c>
    </row>
    <row r="504" spans="1:9" ht="15" customHeight="1" x14ac:dyDescent="0.2">
      <c r="A504" s="67"/>
      <c r="B504" s="66"/>
      <c r="C504" s="37">
        <v>2</v>
      </c>
      <c r="D504" s="38">
        <f>SUM(D503*0.03)+D503</f>
        <v>21.63</v>
      </c>
      <c r="E504" s="38">
        <v>0</v>
      </c>
      <c r="F504" s="35">
        <v>0</v>
      </c>
      <c r="G504" s="39">
        <f t="shared" si="42"/>
        <v>0</v>
      </c>
      <c r="H504" s="39">
        <f>D504*(B497/B496)*52</f>
        <v>44990.399999999994</v>
      </c>
      <c r="I504" s="39">
        <f>(D504+E504)*(B497/B496)*52</f>
        <v>44990.399999999994</v>
      </c>
    </row>
    <row r="505" spans="1:9" ht="15" customHeight="1" x14ac:dyDescent="0.2">
      <c r="A505" s="67"/>
      <c r="B505" s="66"/>
      <c r="C505" s="37">
        <v>3</v>
      </c>
      <c r="D505" s="38">
        <f>SUM(D504*0.03)+D504</f>
        <v>22.2789</v>
      </c>
      <c r="E505" s="38">
        <v>0</v>
      </c>
      <c r="F505" s="35">
        <v>0</v>
      </c>
      <c r="G505" s="39">
        <f t="shared" si="42"/>
        <v>0</v>
      </c>
      <c r="H505" s="39">
        <f>D505*(B497/B496)*52</f>
        <v>46340.111999999994</v>
      </c>
      <c r="I505" s="39">
        <f>(D505+E505)*(B497/B496)*52</f>
        <v>46340.111999999994</v>
      </c>
    </row>
    <row r="506" spans="1:9" ht="15" customHeight="1" thickBot="1" x14ac:dyDescent="0.25">
      <c r="A506" s="68"/>
      <c r="B506" s="69"/>
      <c r="C506" s="40">
        <v>4</v>
      </c>
      <c r="D506" s="41">
        <f>SUM(D505*0.03)+D505</f>
        <v>22.947267</v>
      </c>
      <c r="E506" s="41">
        <v>0</v>
      </c>
      <c r="F506" s="36">
        <v>0</v>
      </c>
      <c r="G506" s="42">
        <f t="shared" si="42"/>
        <v>0</v>
      </c>
      <c r="H506" s="42">
        <f>D506*(B497/B496)*52</f>
        <v>47730.315360000001</v>
      </c>
      <c r="I506" s="42">
        <f>(D506+E506)*(B497/B496)*52</f>
        <v>47730.315360000001</v>
      </c>
    </row>
    <row r="507" spans="1:9" ht="15" customHeight="1" thickBot="1" x14ac:dyDescent="0.25">
      <c r="A507" s="93" t="s">
        <v>40</v>
      </c>
      <c r="B507" s="94"/>
      <c r="C507" s="43">
        <v>1</v>
      </c>
      <c r="D507" s="44">
        <f t="shared" ref="D507:D514" si="43">SUM(D503*0.03)+D503</f>
        <v>21.63</v>
      </c>
      <c r="E507" s="44">
        <v>0</v>
      </c>
      <c r="F507" s="45">
        <v>0</v>
      </c>
      <c r="G507" s="46">
        <f t="shared" si="42"/>
        <v>0</v>
      </c>
      <c r="H507" s="46">
        <f>D507*(B497/B496)*52</f>
        <v>44990.399999999994</v>
      </c>
      <c r="I507" s="46">
        <f>(D507+E507)*(B497/B496)*52</f>
        <v>44990.399999999994</v>
      </c>
    </row>
    <row r="508" spans="1:9" ht="15" customHeight="1" x14ac:dyDescent="0.2">
      <c r="A508" s="67"/>
      <c r="B508" s="66"/>
      <c r="C508" s="37">
        <v>2</v>
      </c>
      <c r="D508" s="38">
        <f t="shared" si="43"/>
        <v>22.2789</v>
      </c>
      <c r="E508" s="38">
        <v>0</v>
      </c>
      <c r="F508" s="35">
        <v>120</v>
      </c>
      <c r="G508" s="39">
        <f t="shared" si="42"/>
        <v>2673.4679999999998</v>
      </c>
      <c r="H508" s="39">
        <f>D508*(B497/B496)*52</f>
        <v>46340.111999999994</v>
      </c>
      <c r="I508" s="39">
        <f>(D508+E508)*(B497/B496)*52</f>
        <v>46340.111999999994</v>
      </c>
    </row>
    <row r="509" spans="1:9" ht="15" customHeight="1" x14ac:dyDescent="0.2">
      <c r="A509" s="67"/>
      <c r="B509" s="66"/>
      <c r="C509" s="37">
        <v>3</v>
      </c>
      <c r="D509" s="38">
        <f t="shared" si="43"/>
        <v>22.947267</v>
      </c>
      <c r="E509" s="38">
        <v>0</v>
      </c>
      <c r="F509" s="35">
        <v>0</v>
      </c>
      <c r="G509" s="39">
        <f t="shared" si="42"/>
        <v>0</v>
      </c>
      <c r="H509" s="39">
        <f>D509*(B497/B496)*52</f>
        <v>47730.315360000001</v>
      </c>
      <c r="I509" s="39">
        <f>(D509+E509)*(B497/B496)*52</f>
        <v>47730.315360000001</v>
      </c>
    </row>
    <row r="510" spans="1:9" ht="15" customHeight="1" thickBot="1" x14ac:dyDescent="0.25">
      <c r="A510" s="68"/>
      <c r="B510" s="69"/>
      <c r="C510" s="40">
        <v>4</v>
      </c>
      <c r="D510" s="41">
        <f t="shared" si="43"/>
        <v>23.63568501</v>
      </c>
      <c r="E510" s="41">
        <v>0</v>
      </c>
      <c r="F510" s="36">
        <v>0</v>
      </c>
      <c r="G510" s="42">
        <f t="shared" si="42"/>
        <v>0</v>
      </c>
      <c r="H510" s="42">
        <f>D510*(B497/B496)*52</f>
        <v>49162.224820800002</v>
      </c>
      <c r="I510" s="42">
        <f>(D510+E510)*(B497/B496)*52</f>
        <v>49162.224820800002</v>
      </c>
    </row>
    <row r="511" spans="1:9" ht="15" customHeight="1" thickBot="1" x14ac:dyDescent="0.25">
      <c r="A511" s="65" t="s">
        <v>41</v>
      </c>
      <c r="B511" s="66"/>
      <c r="C511" s="43">
        <v>1</v>
      </c>
      <c r="D511" s="44">
        <f t="shared" si="43"/>
        <v>22.2789</v>
      </c>
      <c r="E511" s="44">
        <v>0</v>
      </c>
      <c r="F511" s="45">
        <v>0</v>
      </c>
      <c r="G511" s="46">
        <f t="shared" si="42"/>
        <v>0</v>
      </c>
      <c r="H511" s="46">
        <f>D511*(B497/B496)*52</f>
        <v>46340.111999999994</v>
      </c>
      <c r="I511" s="46">
        <f>(D511+E511)*(B497/B496)*52</f>
        <v>46340.111999999994</v>
      </c>
    </row>
    <row r="512" spans="1:9" ht="15" customHeight="1" x14ac:dyDescent="0.2">
      <c r="A512" s="67"/>
      <c r="B512" s="66"/>
      <c r="C512" s="37">
        <v>2</v>
      </c>
      <c r="D512" s="38">
        <f t="shared" si="43"/>
        <v>22.947267</v>
      </c>
      <c r="E512" s="38">
        <v>0</v>
      </c>
      <c r="F512" s="35">
        <v>0</v>
      </c>
      <c r="G512" s="39">
        <f t="shared" si="42"/>
        <v>0</v>
      </c>
      <c r="H512" s="39">
        <f>D512*(B497/B496)*52</f>
        <v>47730.315360000001</v>
      </c>
      <c r="I512" s="39">
        <f>(D512+E512)*(B497/B496)*52</f>
        <v>47730.315360000001</v>
      </c>
    </row>
    <row r="513" spans="1:9" ht="15" customHeight="1" x14ac:dyDescent="0.2">
      <c r="A513" s="67"/>
      <c r="B513" s="66"/>
      <c r="C513" s="37">
        <v>3</v>
      </c>
      <c r="D513" s="38">
        <f t="shared" si="43"/>
        <v>23.63568501</v>
      </c>
      <c r="E513" s="38">
        <v>0</v>
      </c>
      <c r="F513" s="35">
        <v>120</v>
      </c>
      <c r="G513" s="39">
        <f t="shared" si="42"/>
        <v>2836.2822012000001</v>
      </c>
      <c r="H513" s="39">
        <f>D513*(B497/B496)*52</f>
        <v>49162.224820800002</v>
      </c>
      <c r="I513" s="39">
        <f>(D513+E513)*(B497/B496)*52</f>
        <v>49162.224820800002</v>
      </c>
    </row>
    <row r="514" spans="1:9" ht="15" customHeight="1" thickBot="1" x14ac:dyDescent="0.25">
      <c r="A514" s="68"/>
      <c r="B514" s="69"/>
      <c r="C514" s="40">
        <v>4</v>
      </c>
      <c r="D514" s="41">
        <f t="shared" si="43"/>
        <v>24.344755560300001</v>
      </c>
      <c r="E514" s="41">
        <v>0</v>
      </c>
      <c r="F514" s="36">
        <v>0</v>
      </c>
      <c r="G514" s="42">
        <f t="shared" si="42"/>
        <v>0</v>
      </c>
      <c r="H514" s="42">
        <f>D514*(B497/B496)*52</f>
        <v>50637.091565424002</v>
      </c>
      <c r="I514" s="42">
        <f>(D514+E514)*(B497/B496)*52</f>
        <v>50637.091565424002</v>
      </c>
    </row>
    <row r="515" spans="1:9" x14ac:dyDescent="0.2">
      <c r="A515" s="1"/>
      <c r="C515" s="47"/>
      <c r="D515" s="48"/>
      <c r="E515" s="48"/>
      <c r="F515" s="49"/>
      <c r="G515" s="48"/>
      <c r="H515" s="13"/>
    </row>
    <row r="516" spans="1:9" x14ac:dyDescent="0.2">
      <c r="A516" s="19" t="s">
        <v>22</v>
      </c>
      <c r="B516" s="20">
        <v>24</v>
      </c>
      <c r="C516" s="21"/>
      <c r="D516" s="21"/>
      <c r="E516" s="21"/>
      <c r="F516" s="21"/>
      <c r="G516" s="22"/>
      <c r="H516" s="13"/>
    </row>
    <row r="517" spans="1:9" x14ac:dyDescent="0.2">
      <c r="A517" s="23" t="s">
        <v>23</v>
      </c>
      <c r="B517" s="24" t="s">
        <v>108</v>
      </c>
      <c r="C517" s="24"/>
      <c r="D517" s="24"/>
      <c r="E517" s="24"/>
      <c r="F517" s="24"/>
      <c r="G517" s="25"/>
      <c r="H517" s="13"/>
    </row>
    <row r="518" spans="1:9" x14ac:dyDescent="0.2">
      <c r="A518" s="23" t="s">
        <v>25</v>
      </c>
      <c r="B518" s="26">
        <v>4</v>
      </c>
      <c r="C518" s="24"/>
      <c r="D518" s="24"/>
      <c r="E518" s="24"/>
      <c r="F518" s="24"/>
      <c r="G518" s="25"/>
      <c r="H518" s="13"/>
    </row>
    <row r="519" spans="1:9" x14ac:dyDescent="0.2">
      <c r="A519" s="23" t="s">
        <v>26</v>
      </c>
      <c r="B519" s="26">
        <f>SUM(B518*40)</f>
        <v>160</v>
      </c>
      <c r="C519" s="24"/>
      <c r="D519" s="24"/>
      <c r="E519" s="24"/>
      <c r="F519" s="24"/>
      <c r="G519" s="25"/>
      <c r="H519" s="13"/>
    </row>
    <row r="520" spans="1:9" ht="51" customHeight="1" x14ac:dyDescent="0.25">
      <c r="A520" s="27" t="s">
        <v>27</v>
      </c>
      <c r="B520" s="82" t="s">
        <v>109</v>
      </c>
      <c r="C520" s="83"/>
      <c r="D520" s="83"/>
      <c r="E520" s="83"/>
      <c r="F520" s="83"/>
      <c r="G520" s="84"/>
      <c r="H520" s="13"/>
    </row>
    <row r="521" spans="1:9" x14ac:dyDescent="0.2">
      <c r="A521" s="23" t="s">
        <v>29</v>
      </c>
      <c r="B521" s="24" t="s">
        <v>63</v>
      </c>
      <c r="C521" s="24"/>
      <c r="D521" s="24"/>
      <c r="E521" s="24"/>
      <c r="F521" s="24"/>
      <c r="G521" s="25"/>
      <c r="H521" s="13"/>
    </row>
    <row r="522" spans="1:9" x14ac:dyDescent="0.2">
      <c r="A522" s="28"/>
      <c r="B522" s="29"/>
      <c r="C522" s="29"/>
      <c r="D522" s="29"/>
      <c r="E522" s="29"/>
      <c r="F522" s="29"/>
      <c r="G522" s="30"/>
      <c r="H522" s="13"/>
    </row>
    <row r="523" spans="1:9" ht="15" customHeight="1" x14ac:dyDescent="0.2">
      <c r="A523" s="61" t="s">
        <v>31</v>
      </c>
      <c r="B523" s="62"/>
      <c r="C523" s="5" t="s">
        <v>45</v>
      </c>
      <c r="D523" s="5" t="s">
        <v>46</v>
      </c>
      <c r="E523" s="57" t="s">
        <v>47</v>
      </c>
      <c r="F523" s="5" t="s">
        <v>48</v>
      </c>
      <c r="G523" s="11" t="s">
        <v>49</v>
      </c>
      <c r="H523" s="11" t="s">
        <v>36</v>
      </c>
      <c r="I523" s="11" t="s">
        <v>37</v>
      </c>
    </row>
    <row r="524" spans="1:9" ht="15" customHeight="1" x14ac:dyDescent="0.2">
      <c r="A524" s="63"/>
      <c r="B524" s="64"/>
      <c r="C524" s="6" t="s">
        <v>50</v>
      </c>
      <c r="D524" s="6" t="s">
        <v>51</v>
      </c>
      <c r="E524" s="60"/>
      <c r="F524" s="6" t="s">
        <v>52</v>
      </c>
      <c r="G524" s="12" t="s">
        <v>53</v>
      </c>
      <c r="H524" s="12" t="s">
        <v>54</v>
      </c>
      <c r="I524" s="12" t="s">
        <v>54</v>
      </c>
    </row>
    <row r="525" spans="1:9" ht="15" customHeight="1" x14ac:dyDescent="0.2">
      <c r="A525" s="77" t="s">
        <v>38</v>
      </c>
      <c r="B525" s="62"/>
      <c r="C525" s="37">
        <v>1</v>
      </c>
      <c r="D525" s="38">
        <v>21</v>
      </c>
      <c r="E525" s="38">
        <v>0</v>
      </c>
      <c r="F525" s="35">
        <v>160</v>
      </c>
      <c r="G525" s="39">
        <f t="shared" ref="G525:G536" si="44">SUM(D525+E525)*(F525)</f>
        <v>3360</v>
      </c>
      <c r="H525" s="39">
        <f>D525*(B519/B518)*52</f>
        <v>43680</v>
      </c>
      <c r="I525" s="39">
        <f>(D525+E525)*(B519/B518)*52</f>
        <v>43680</v>
      </c>
    </row>
    <row r="526" spans="1:9" ht="15" customHeight="1" x14ac:dyDescent="0.2">
      <c r="A526" s="67"/>
      <c r="B526" s="66"/>
      <c r="C526" s="37">
        <v>2</v>
      </c>
      <c r="D526" s="38">
        <f>SUM(D525*0.03)+D525</f>
        <v>21.63</v>
      </c>
      <c r="E526" s="38">
        <v>0</v>
      </c>
      <c r="F526" s="35">
        <v>0</v>
      </c>
      <c r="G526" s="39">
        <f t="shared" si="44"/>
        <v>0</v>
      </c>
      <c r="H526" s="39">
        <f>D526*(B519/B518)*52</f>
        <v>44990.399999999994</v>
      </c>
      <c r="I526" s="39">
        <f>(D526+E526)*(B519/B518)*52</f>
        <v>44990.399999999994</v>
      </c>
    </row>
    <row r="527" spans="1:9" ht="15" customHeight="1" x14ac:dyDescent="0.2">
      <c r="A527" s="67"/>
      <c r="B527" s="66"/>
      <c r="C527" s="37">
        <v>3</v>
      </c>
      <c r="D527" s="38">
        <f>SUM(D526*0.03)+D526</f>
        <v>22.2789</v>
      </c>
      <c r="E527" s="38">
        <v>0</v>
      </c>
      <c r="F527" s="35">
        <v>0</v>
      </c>
      <c r="G527" s="39">
        <f t="shared" si="44"/>
        <v>0</v>
      </c>
      <c r="H527" s="39">
        <f>D527*(B519/B518)*52</f>
        <v>46340.111999999994</v>
      </c>
      <c r="I527" s="39">
        <f>(D527+E527)*(B519/B518)*52</f>
        <v>46340.111999999994</v>
      </c>
    </row>
    <row r="528" spans="1:9" ht="15" customHeight="1" x14ac:dyDescent="0.2">
      <c r="A528" s="68"/>
      <c r="B528" s="69"/>
      <c r="C528" s="40">
        <v>4</v>
      </c>
      <c r="D528" s="41">
        <f>SUM(D527*0.03)+D527</f>
        <v>22.947267</v>
      </c>
      <c r="E528" s="41">
        <v>0</v>
      </c>
      <c r="F528" s="36">
        <v>0</v>
      </c>
      <c r="G528" s="42">
        <f t="shared" si="44"/>
        <v>0</v>
      </c>
      <c r="H528" s="42">
        <f>D528*(B519/B518)*52</f>
        <v>47730.315360000001</v>
      </c>
      <c r="I528" s="42">
        <f>(D528+E528)*(B519/B518)*52</f>
        <v>47730.315360000001</v>
      </c>
    </row>
    <row r="529" spans="1:9" ht="15" customHeight="1" x14ac:dyDescent="0.2">
      <c r="A529" s="93" t="s">
        <v>40</v>
      </c>
      <c r="B529" s="94"/>
      <c r="C529" s="43">
        <v>1</v>
      </c>
      <c r="D529" s="44">
        <f t="shared" ref="D529:D536" si="45">SUM(D525*0.03)+D525</f>
        <v>21.63</v>
      </c>
      <c r="E529" s="44">
        <v>0</v>
      </c>
      <c r="F529" s="45">
        <v>0</v>
      </c>
      <c r="G529" s="46">
        <f t="shared" si="44"/>
        <v>0</v>
      </c>
      <c r="H529" s="46">
        <f>D529*(B519/B518)*52</f>
        <v>44990.399999999994</v>
      </c>
      <c r="I529" s="46">
        <f>(D529+E529)*(B519/B518)*52</f>
        <v>44990.399999999994</v>
      </c>
    </row>
    <row r="530" spans="1:9" ht="15" customHeight="1" x14ac:dyDescent="0.2">
      <c r="A530" s="67"/>
      <c r="B530" s="66"/>
      <c r="C530" s="37">
        <v>2</v>
      </c>
      <c r="D530" s="38">
        <f t="shared" si="45"/>
        <v>22.2789</v>
      </c>
      <c r="E530" s="38">
        <v>0</v>
      </c>
      <c r="F530" s="35">
        <v>160</v>
      </c>
      <c r="G530" s="39">
        <f t="shared" si="44"/>
        <v>3564.6239999999998</v>
      </c>
      <c r="H530" s="39">
        <f>D530*(B519/B518)*52</f>
        <v>46340.111999999994</v>
      </c>
      <c r="I530" s="39">
        <f>(D530+E530)*(B519/B518)*52</f>
        <v>46340.111999999994</v>
      </c>
    </row>
    <row r="531" spans="1:9" ht="15" customHeight="1" x14ac:dyDescent="0.2">
      <c r="A531" s="67"/>
      <c r="B531" s="66"/>
      <c r="C531" s="37">
        <v>3</v>
      </c>
      <c r="D531" s="38">
        <f t="shared" si="45"/>
        <v>22.947267</v>
      </c>
      <c r="E531" s="38">
        <v>0</v>
      </c>
      <c r="F531" s="35">
        <v>0</v>
      </c>
      <c r="G531" s="39">
        <f t="shared" si="44"/>
        <v>0</v>
      </c>
      <c r="H531" s="39">
        <f>D531*(B519/B518)*52</f>
        <v>47730.315360000001</v>
      </c>
      <c r="I531" s="39">
        <f>(D531+E531)*(B519/B518)*52</f>
        <v>47730.315360000001</v>
      </c>
    </row>
    <row r="532" spans="1:9" ht="15" customHeight="1" x14ac:dyDescent="0.2">
      <c r="A532" s="68"/>
      <c r="B532" s="69"/>
      <c r="C532" s="40">
        <v>4</v>
      </c>
      <c r="D532" s="41">
        <f t="shared" si="45"/>
        <v>23.63568501</v>
      </c>
      <c r="E532" s="41">
        <v>0</v>
      </c>
      <c r="F532" s="36">
        <v>0</v>
      </c>
      <c r="G532" s="42">
        <f t="shared" si="44"/>
        <v>0</v>
      </c>
      <c r="H532" s="42">
        <f>D532*(B519/B518)*52</f>
        <v>49162.224820800002</v>
      </c>
      <c r="I532" s="42">
        <f>(D532+E532)*(B519/B518)*52</f>
        <v>49162.224820800002</v>
      </c>
    </row>
    <row r="533" spans="1:9" ht="15" customHeight="1" x14ac:dyDescent="0.2">
      <c r="A533" s="65" t="s">
        <v>41</v>
      </c>
      <c r="B533" s="66"/>
      <c r="C533" s="43">
        <v>1</v>
      </c>
      <c r="D533" s="44">
        <f t="shared" si="45"/>
        <v>22.2789</v>
      </c>
      <c r="E533" s="44">
        <v>0</v>
      </c>
      <c r="F533" s="45">
        <v>0</v>
      </c>
      <c r="G533" s="46">
        <f t="shared" si="44"/>
        <v>0</v>
      </c>
      <c r="H533" s="46">
        <f>D533*(B519/B518)*52</f>
        <v>46340.111999999994</v>
      </c>
      <c r="I533" s="46">
        <f>(D533+E533)*(B519/B518)*52</f>
        <v>46340.111999999994</v>
      </c>
    </row>
    <row r="534" spans="1:9" ht="15" customHeight="1" x14ac:dyDescent="0.2">
      <c r="A534" s="67"/>
      <c r="B534" s="66"/>
      <c r="C534" s="37">
        <v>2</v>
      </c>
      <c r="D534" s="38">
        <f t="shared" si="45"/>
        <v>22.947267</v>
      </c>
      <c r="E534" s="38">
        <v>0</v>
      </c>
      <c r="F534" s="35">
        <v>0</v>
      </c>
      <c r="G534" s="39">
        <f t="shared" si="44"/>
        <v>0</v>
      </c>
      <c r="H534" s="39">
        <f>D534*(B519/B518)*52</f>
        <v>47730.315360000001</v>
      </c>
      <c r="I534" s="39">
        <f>(D534+E534)*(B519/B518)*52</f>
        <v>47730.315360000001</v>
      </c>
    </row>
    <row r="535" spans="1:9" ht="15" customHeight="1" x14ac:dyDescent="0.2">
      <c r="A535" s="67"/>
      <c r="B535" s="66"/>
      <c r="C535" s="37">
        <v>3</v>
      </c>
      <c r="D535" s="38">
        <f t="shared" si="45"/>
        <v>23.63568501</v>
      </c>
      <c r="E535" s="38">
        <v>0</v>
      </c>
      <c r="F535" s="35">
        <v>160</v>
      </c>
      <c r="G535" s="39">
        <f t="shared" si="44"/>
        <v>3781.7096016</v>
      </c>
      <c r="H535" s="39">
        <f>D535*(B519/B518)*52</f>
        <v>49162.224820800002</v>
      </c>
      <c r="I535" s="39">
        <f>(D535+E535)*(B519/B518)*52</f>
        <v>49162.224820800002</v>
      </c>
    </row>
    <row r="536" spans="1:9" ht="15" customHeight="1" x14ac:dyDescent="0.2">
      <c r="A536" s="68"/>
      <c r="B536" s="69"/>
      <c r="C536" s="40">
        <v>4</v>
      </c>
      <c r="D536" s="41">
        <f t="shared" si="45"/>
        <v>24.344755560300001</v>
      </c>
      <c r="E536" s="41">
        <v>0</v>
      </c>
      <c r="F536" s="36">
        <v>0</v>
      </c>
      <c r="G536" s="42">
        <f t="shared" si="44"/>
        <v>0</v>
      </c>
      <c r="H536" s="42">
        <f>D536*(B519/B518)*52</f>
        <v>50637.091565424002</v>
      </c>
      <c r="I536" s="42">
        <f>(D536+E536)*(B519/B518)*52</f>
        <v>50637.091565424002</v>
      </c>
    </row>
  </sheetData>
  <mergeCells count="170">
    <mergeCell ref="A71:B74"/>
    <mergeCell ref="A313:B316"/>
    <mergeCell ref="A203:B206"/>
    <mergeCell ref="E39:E40"/>
    <mergeCell ref="A26:B27"/>
    <mergeCell ref="B322:G322"/>
    <mergeCell ref="A239:B242"/>
    <mergeCell ref="A177:B180"/>
    <mergeCell ref="A419:B422"/>
    <mergeCell ref="A393:B396"/>
    <mergeCell ref="A331:B334"/>
    <mergeCell ref="A159:B162"/>
    <mergeCell ref="B256:G256"/>
    <mergeCell ref="A353:B356"/>
    <mergeCell ref="A6:C6"/>
    <mergeCell ref="A485:B488"/>
    <mergeCell ref="A237:B238"/>
    <mergeCell ref="A463:B466"/>
    <mergeCell ref="A423:B426"/>
    <mergeCell ref="A287:B290"/>
    <mergeCell ref="A221:B224"/>
    <mergeCell ref="A193:B194"/>
    <mergeCell ref="B102:G102"/>
    <mergeCell ref="A28:B28"/>
    <mergeCell ref="A369:B370"/>
    <mergeCell ref="E391:E392"/>
    <mergeCell ref="A41:B44"/>
    <mergeCell ref="A30:B30"/>
    <mergeCell ref="A133:B136"/>
    <mergeCell ref="A375:B378"/>
    <mergeCell ref="B23:G23"/>
    <mergeCell ref="E479:E480"/>
    <mergeCell ref="A129:B132"/>
    <mergeCell ref="E171:E172"/>
    <mergeCell ref="F26:F27"/>
    <mergeCell ref="B146:G146"/>
    <mergeCell ref="B388:G388"/>
    <mergeCell ref="A445:B448"/>
    <mergeCell ref="A3:C3"/>
    <mergeCell ref="A303:B304"/>
    <mergeCell ref="A12:C12"/>
    <mergeCell ref="B476:G476"/>
    <mergeCell ref="A5:C5"/>
    <mergeCell ref="A309:B312"/>
    <mergeCell ref="A247:B250"/>
    <mergeCell ref="A14:C14"/>
    <mergeCell ref="A489:B492"/>
    <mergeCell ref="A215:B216"/>
    <mergeCell ref="A199:B202"/>
    <mergeCell ref="A265:B268"/>
    <mergeCell ref="B300:G300"/>
    <mergeCell ref="A4:C4"/>
    <mergeCell ref="A7:C7"/>
    <mergeCell ref="A195:B198"/>
    <mergeCell ref="A18:C18"/>
    <mergeCell ref="A85:B88"/>
    <mergeCell ref="A269:B272"/>
    <mergeCell ref="B58:G58"/>
    <mergeCell ref="A137:B140"/>
    <mergeCell ref="A379:B382"/>
    <mergeCell ref="A89:B92"/>
    <mergeCell ref="A217:B220"/>
    <mergeCell ref="A525:B528"/>
    <mergeCell ref="B498:G498"/>
    <mergeCell ref="A111:B114"/>
    <mergeCell ref="B212:G212"/>
    <mergeCell ref="A349:B352"/>
    <mergeCell ref="A15:C15"/>
    <mergeCell ref="A501:B502"/>
    <mergeCell ref="G26:G27"/>
    <mergeCell ref="A437:B440"/>
    <mergeCell ref="B454:G454"/>
    <mergeCell ref="B432:G432"/>
    <mergeCell ref="A511:B514"/>
    <mergeCell ref="D29:E29"/>
    <mergeCell ref="A225:B228"/>
    <mergeCell ref="E83:E84"/>
    <mergeCell ref="A413:B414"/>
    <mergeCell ref="A243:B246"/>
    <mergeCell ref="A397:B400"/>
    <mergeCell ref="A16:C16"/>
    <mergeCell ref="A503:B506"/>
    <mergeCell ref="E303:E304"/>
    <mergeCell ref="E523:E524"/>
    <mergeCell ref="A357:B360"/>
    <mergeCell ref="A325:B326"/>
    <mergeCell ref="D28:E28"/>
    <mergeCell ref="D30:E30"/>
    <mergeCell ref="A507:B510"/>
    <mergeCell ref="B366:G366"/>
    <mergeCell ref="A105:B106"/>
    <mergeCell ref="A45:B48"/>
    <mergeCell ref="E501:E502"/>
    <mergeCell ref="E325:E326"/>
    <mergeCell ref="A13:C13"/>
    <mergeCell ref="E193:E194"/>
    <mergeCell ref="A107:B110"/>
    <mergeCell ref="A149:B150"/>
    <mergeCell ref="A291:B294"/>
    <mergeCell ref="A391:B392"/>
    <mergeCell ref="E413:E414"/>
    <mergeCell ref="B344:G344"/>
    <mergeCell ref="A83:B84"/>
    <mergeCell ref="E105:E106"/>
    <mergeCell ref="E457:E458"/>
    <mergeCell ref="B36:G36"/>
    <mergeCell ref="A151:B154"/>
    <mergeCell ref="E347:E348"/>
    <mergeCell ref="A305:B308"/>
    <mergeCell ref="E259:E260"/>
    <mergeCell ref="A401:B404"/>
    <mergeCell ref="B323:G324"/>
    <mergeCell ref="A127:B128"/>
    <mergeCell ref="E149:E150"/>
    <mergeCell ref="A347:B348"/>
    <mergeCell ref="B80:G80"/>
    <mergeCell ref="A441:B444"/>
    <mergeCell ref="E281:E282"/>
    <mergeCell ref="A459:B462"/>
    <mergeCell ref="B278:G278"/>
    <mergeCell ref="A283:B286"/>
    <mergeCell ref="A335:B338"/>
    <mergeCell ref="A533:B536"/>
    <mergeCell ref="A371:B374"/>
    <mergeCell ref="A327:B330"/>
    <mergeCell ref="A8:C8"/>
    <mergeCell ref="A479:B480"/>
    <mergeCell ref="A17:C17"/>
    <mergeCell ref="A63:B66"/>
    <mergeCell ref="A155:B158"/>
    <mergeCell ref="A171:B172"/>
    <mergeCell ref="A115:B118"/>
    <mergeCell ref="A93:B96"/>
    <mergeCell ref="B124:G124"/>
    <mergeCell ref="D26:E27"/>
    <mergeCell ref="A39:B40"/>
    <mergeCell ref="A10:C10"/>
    <mergeCell ref="E237:E238"/>
    <mergeCell ref="A261:B264"/>
    <mergeCell ref="E61:E62"/>
    <mergeCell ref="A415:B418"/>
    <mergeCell ref="E215:E216"/>
    <mergeCell ref="B168:G168"/>
    <mergeCell ref="B410:G410"/>
    <mergeCell ref="A529:B532"/>
    <mergeCell ref="A181:B184"/>
    <mergeCell ref="A1:C1"/>
    <mergeCell ref="E127:E128"/>
    <mergeCell ref="A457:B458"/>
    <mergeCell ref="A467:B470"/>
    <mergeCell ref="A281:B282"/>
    <mergeCell ref="A523:B524"/>
    <mergeCell ref="A9:C9"/>
    <mergeCell ref="A67:B70"/>
    <mergeCell ref="A49:B52"/>
    <mergeCell ref="A481:B484"/>
    <mergeCell ref="A61:B62"/>
    <mergeCell ref="A173:B176"/>
    <mergeCell ref="B190:G190"/>
    <mergeCell ref="A11:C11"/>
    <mergeCell ref="A29:B29"/>
    <mergeCell ref="B520:G520"/>
    <mergeCell ref="C26:C27"/>
    <mergeCell ref="A259:B260"/>
    <mergeCell ref="E435:E436"/>
    <mergeCell ref="B234:G234"/>
    <mergeCell ref="E369:E370"/>
    <mergeCell ref="A2:C2"/>
    <mergeCell ref="A435:B436"/>
    <mergeCell ref="D18:F18"/>
  </mergeCells>
  <pageMargins left="0.25" right="0.25" top="0.75" bottom="0.75" header="0.3" footer="0.3"/>
  <pageSetup scale="54" fitToHeight="0" orientation="portrait"/>
  <rowBreaks count="7" manualBreakCount="7">
    <brk id="75" max="14" man="1"/>
    <brk id="140" max="14" man="1"/>
    <brk id="206" max="14" man="1"/>
    <brk id="272" max="14" man="1"/>
    <brk id="360" max="14" man="1"/>
    <brk id="426" max="14" man="1"/>
    <brk id="492" max="14"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Guard Services 2026</vt:lpstr>
      <vt:lpstr>'Guard Services 2026'!Print_Area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Blair, Lettice</dc:creator>
  <cp:lastModifiedBy>Valentine, Zach</cp:lastModifiedBy>
  <cp:lastPrinted>2023-06-15T14:12:44Z</cp:lastPrinted>
  <dcterms:created xsi:type="dcterms:W3CDTF">2020-06-08T16:45:06Z</dcterms:created>
  <dcterms:modified xsi:type="dcterms:W3CDTF">2026-06-05T15:20:22Z</dcterms:modified>
</cp:coreProperties>
</file>